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Fin_and_Bgt_Shared\1 PUC FILING 2019\RFI DISCOVERY\Districts RFI #10\10-36\"/>
    </mc:Choice>
  </mc:AlternateContent>
  <xr:revisionPtr revIDLastSave="0" documentId="13_ncr:1_{66B2AFAB-BC0D-46F2-830A-59B685E2E6EA}" xr6:coauthVersionLast="41" xr6:coauthVersionMax="41" xr10:uidLastSave="{00000000-0000-0000-0000-000000000000}"/>
  <bookViews>
    <workbookView xWindow="22932" yWindow="-108" windowWidth="23256" windowHeight="14016" activeTab="2" xr2:uid="{87697330-45F7-4EA8-A165-9965FB9495C6}"/>
  </bookViews>
  <sheets>
    <sheet name="Total" sheetId="1" r:id="rId1"/>
    <sheet name="Operation" sheetId="7" r:id="rId2"/>
    <sheet name="Table" sheetId="8" r:id="rId3"/>
  </sheets>
  <externalReferences>
    <externalReference r:id="rId4"/>
  </externalReferences>
  <definedNames>
    <definedName name="_xlnm._FilterDatabase" localSheetId="1" hidden="1">Operation!$A$1:$K$33</definedName>
    <definedName name="_xlnm._FilterDatabase" localSheetId="2" hidden="1">Table!$A$1:$F$41</definedName>
    <definedName name="_xlnm._FilterDatabase" localSheetId="0" hidden="1">Total!$A$1:$K$48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9" i="7" l="1"/>
  <c r="G9" i="7"/>
  <c r="I9" i="7" s="1"/>
  <c r="J54" i="1"/>
  <c r="I33" i="7"/>
  <c r="E33" i="7"/>
  <c r="I31" i="7"/>
  <c r="E31" i="7"/>
  <c r="I16" i="7"/>
  <c r="E16" i="7"/>
  <c r="I4" i="7"/>
  <c r="E4" i="7"/>
  <c r="I32" i="7"/>
  <c r="E32" i="7"/>
  <c r="I27" i="7"/>
  <c r="E27" i="7"/>
  <c r="I3" i="7"/>
  <c r="E3" i="7"/>
  <c r="I24" i="7"/>
  <c r="E24" i="7"/>
  <c r="I20" i="7"/>
  <c r="E20" i="7"/>
  <c r="I8" i="7"/>
  <c r="E8" i="7"/>
  <c r="I26" i="7"/>
  <c r="E26" i="7"/>
  <c r="I18" i="7"/>
  <c r="E18" i="7"/>
  <c r="I15" i="7"/>
  <c r="E15" i="7"/>
  <c r="I7" i="7"/>
  <c r="E7" i="7"/>
  <c r="I30" i="7"/>
  <c r="E30" i="7"/>
  <c r="I23" i="7"/>
  <c r="E23" i="7"/>
  <c r="I22" i="7"/>
  <c r="E22" i="7"/>
  <c r="I19" i="7"/>
  <c r="E19" i="7"/>
  <c r="E9" i="7"/>
  <c r="I6" i="7"/>
  <c r="E6" i="7"/>
  <c r="I5" i="7"/>
  <c r="E5" i="7"/>
  <c r="I25" i="7"/>
  <c r="E25" i="7"/>
  <c r="I21" i="7"/>
  <c r="E21" i="7"/>
  <c r="I14" i="7"/>
  <c r="E14" i="7"/>
  <c r="I13" i="7"/>
  <c r="E13" i="7"/>
  <c r="I10" i="7"/>
  <c r="E10" i="7"/>
  <c r="I2" i="7"/>
  <c r="E2" i="7"/>
  <c r="I28" i="7"/>
  <c r="E28" i="7"/>
  <c r="I12" i="7"/>
  <c r="E12" i="7"/>
  <c r="I29" i="7"/>
  <c r="E29" i="7"/>
  <c r="I17" i="7"/>
  <c r="E17" i="7"/>
  <c r="I11" i="7"/>
  <c r="E11" i="7"/>
  <c r="I35" i="7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2" i="1"/>
  <c r="I49" i="1" l="1"/>
  <c r="I53" i="1"/>
</calcChain>
</file>

<file path=xl/sharedStrings.xml><?xml version="1.0" encoding="utf-8"?>
<sst xmlns="http://schemas.openxmlformats.org/spreadsheetml/2006/main" count="297" uniqueCount="94">
  <si>
    <t>BFY</t>
  </si>
  <si>
    <t>FUND</t>
  </si>
  <si>
    <t>DEPT</t>
  </si>
  <si>
    <t>UNIT</t>
  </si>
  <si>
    <t>OBJT</t>
  </si>
  <si>
    <t>SumOfEXPENSE</t>
  </si>
  <si>
    <t>SumOfENCUMBRANCE</t>
  </si>
  <si>
    <t>ACTG_LN_DSCR_UP</t>
  </si>
  <si>
    <t>LGL_NM</t>
  </si>
  <si>
    <t>CRANE REPAIR FOR PREL BLDG A LOWER LEVEL AT SAR</t>
  </si>
  <si>
    <t>Royal Arc Welding Company</t>
  </si>
  <si>
    <t>POLYETHYLENE TANK</t>
  </si>
  <si>
    <t>ENVIRONMENTAL IMPROVEMENTS INC</t>
  </si>
  <si>
    <t>RECLASS CONVEYOR BELT REPLACEMENT AND INSTALLATION, PRM 2200-18051020182</t>
  </si>
  <si>
    <t/>
  </si>
  <si>
    <t>RECLASS CRANE MAINTENANCE AND REPAIR MARINE, PRM 2200-18062123605</t>
  </si>
  <si>
    <t>HILL COUNTRY ELECTRI          500KVA SQUARE D PADMOUNT TRANSFORMER BUILT TO Q2C40640333-2 SPECIFICAT</t>
  </si>
  <si>
    <t>LACHET INSTRUMENT UPGRADE SERIES 1 FOR EAS LAB</t>
  </si>
  <si>
    <t>HACH CO</t>
  </si>
  <si>
    <t>DODGE CUSTOM QUANTIS GEARBOX</t>
  </si>
  <si>
    <t>APPLIED INDUSTRIAL TECHNOLOGIES INC</t>
  </si>
  <si>
    <t>SUBMERSIBLE PUMP - ODESSA</t>
  </si>
  <si>
    <t>ODESSA PUMPS &amp; EQUIPMENT INC</t>
  </si>
  <si>
    <t>DAVIS</t>
  </si>
  <si>
    <t>DMSI Holdings LP</t>
  </si>
  <si>
    <t>CRANE REPAIR FOR PREL BLDG A UPPER LEVEL AT SAR</t>
  </si>
  <si>
    <t>RECLASS CHAIN HOIST W TROLLEY FROM W.W. GRAINGER, DO 2200-17111402834</t>
  </si>
  <si>
    <t>Miner, LTD.</t>
  </si>
  <si>
    <t>2 POLYMER DYNABLEND MIXING UNITS</t>
  </si>
  <si>
    <t>NEPTUNE CHEMICAL PUMP COMPANY</t>
  </si>
  <si>
    <t>SMITH PUMP CO INC</t>
  </si>
  <si>
    <t>FREIGHT</t>
  </si>
  <si>
    <t>AIR MOVING EQUIPMENT INC</t>
  </si>
  <si>
    <t>RECLASS WATER SERVICE, JVAI 7400-PC000131884</t>
  </si>
  <si>
    <t>RECLASS TURBINE BLOWER TO-BEHIND EQUIPMENT, PRM 2200-18092732712</t>
  </si>
  <si>
    <t>CRANE REPAIR FOR PREL BLDG B LOWER LEVEL AT SAR</t>
  </si>
  <si>
    <t>RECLASS CRANE MAINTENANCE AND REPAIR MARINE, PRM 2200-18062123607</t>
  </si>
  <si>
    <t>MANVILLE WATER                WATER SERVICE - FOR LIFT STATIONS - FOR TAYLOR LANE PLANT</t>
  </si>
  <si>
    <t>ULLRICH INSTALLATION COSTS</t>
  </si>
  <si>
    <t>FURNITURE MARKETING GROUP INC</t>
  </si>
  <si>
    <t>RECLASS DODGE QUANTIS REPLACEMENT PARTS, PRM 2200-18020511333</t>
  </si>
  <si>
    <t>POLYMER MIXING UNIT</t>
  </si>
  <si>
    <t>HARTWELL ENVIRONMENTAL CORP</t>
  </si>
  <si>
    <t>FMW DISTRIBUTORS INC</t>
  </si>
  <si>
    <t>AVO MULTI-AMP CORP</t>
  </si>
  <si>
    <t>LATCHET INSTRUMENT UPGRADE SERIES 1 FOR EAS LAB</t>
  </si>
  <si>
    <t>ULLRICH PLANT</t>
  </si>
  <si>
    <t>PUMPS VALVES &amp; EQUIPMENT INC</t>
  </si>
  <si>
    <t>INSPECTION FOR SAR CRANES</t>
  </si>
  <si>
    <t>AMES HOLDING CORPORATION</t>
  </si>
  <si>
    <t>FRP FUME EXHAUST SIZE 36 HP</t>
  </si>
  <si>
    <t>ULLRICH</t>
  </si>
  <si>
    <t>RECLASS FURNITURE &amp; INSTALLATION, PRM 2200-18053121896</t>
  </si>
  <si>
    <t>Box Gang Manufacturing</t>
  </si>
  <si>
    <t>RECLASS NIST CALIBRATION CERT. AND FREIGHT COST, CT 2200-AW171208018</t>
  </si>
  <si>
    <t>RECLASS LAB PART, PRM 2200-18052921574</t>
  </si>
  <si>
    <t>INSTALLATION SERVICE DAVIS</t>
  </si>
  <si>
    <t>FRP FUME EXHAUST SIZE 30 HP FOR TWO FANS</t>
  </si>
  <si>
    <t>KINLOCH EQUIPMENT &amp; SUPPLY INC</t>
  </si>
  <si>
    <t>DODGE QUANTIS  FOR SAR</t>
  </si>
  <si>
    <t>REPLACEMENT CRANE PREML B UPPER LEVEL</t>
  </si>
  <si>
    <t>LABORATORY SUPPLIES FOR EAS</t>
  </si>
  <si>
    <t>VWR INTERNATIONAL LLC</t>
  </si>
  <si>
    <t>HD DUC STR-ON CAMERA ASSEMBLY</t>
  </si>
  <si>
    <t>CLS Sewer Equipment Co. Inc.</t>
  </si>
  <si>
    <t>Total</t>
  </si>
  <si>
    <t>Program</t>
  </si>
  <si>
    <t>500KVA SQUARE D PADMOUNT TRANSFORMER BUILT TO Q2C40640333-2 SPECIFICAT</t>
  </si>
  <si>
    <t>Operations Program</t>
  </si>
  <si>
    <t>Environmental</t>
  </si>
  <si>
    <t>FLOW CONTROLLERS AND RECORDERS (FOR LIQUIDS) MONITOR AMI TURBIWELL W/LED</t>
  </si>
  <si>
    <t>FLOW CONTROLLERS AND RECORDERS (FOR LIQUIDS) MONITOR AMI TURBIWELL W/LED INSTALLATION SERVICE DAVIS</t>
  </si>
  <si>
    <t>FLOW CONTROLLERS AND RECORDERS (FOR LIQUIDS) MONITOR AMI TURBIWELL W/LED ULLRICH INSTALLATION COSTS</t>
  </si>
  <si>
    <t>Furniture Installation and Reconfiguration Service</t>
  </si>
  <si>
    <t>Proportioning Pumps</t>
  </si>
  <si>
    <t>ACTUATORS AND PARTS, VALVE, EIM ELECTRIC ACTUATOR</t>
  </si>
  <si>
    <t>HILL COUNTRY ELECTRI</t>
  </si>
  <si>
    <t>Microcomputers, Multi-Processor</t>
  </si>
  <si>
    <t>DUMPSTERS, PARTS AND ACCESSORIES</t>
  </si>
  <si>
    <t>Sewage and Sludge Pumps, Surface Mounted</t>
  </si>
  <si>
    <t>hydraulic power pack, power unit 8gpm, hose assembly bonded 50' with couplers, trash pump 800 gpm, 4 discharge</t>
  </si>
  <si>
    <t>TESTERS, ELECTRICAL EQUIPMENT, HIGH ANSI RATED</t>
  </si>
  <si>
    <t>IBK Camera for CSS</t>
  </si>
  <si>
    <t>Vendor</t>
  </si>
  <si>
    <t>Description</t>
  </si>
  <si>
    <t>Division</t>
  </si>
  <si>
    <t>Water Treatment</t>
  </si>
  <si>
    <t>Water Meter Operations</t>
  </si>
  <si>
    <t>Wastewater Treatment</t>
  </si>
  <si>
    <t>AWU Electrical Services</t>
  </si>
  <si>
    <t>Lift Stations and Remote Facilities</t>
  </si>
  <si>
    <t>Laboratory Services</t>
  </si>
  <si>
    <t>Collection System Services</t>
  </si>
  <si>
    <t>GL Account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</si>
</sst>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20">
    <xf numFmtId="0" fontId="0" fillId="0" borderId="0" xfId="0"/>
    <xf numFmtId="0" fontId="2" fillId="2" borderId="1" xfId="2" applyFont="1" applyFill="1" applyBorder="1" applyAlignment="1">
      <alignment horizontal="center"/>
    </xf>
    <xf numFmtId="0" fontId="2" fillId="0" borderId="2" xfId="2" applyFont="1" applyFill="1" applyBorder="1" applyAlignment="1">
      <alignment horizontal="right" wrapText="1"/>
    </xf>
    <xf numFmtId="0" fontId="2" fillId="0" borderId="2" xfId="2" applyFont="1" applyFill="1" applyBorder="1" applyAlignment="1">
      <alignment wrapText="1"/>
    </xf>
    <xf numFmtId="43" fontId="2" fillId="2" borderId="1" xfId="1" applyFont="1" applyFill="1" applyBorder="1" applyAlignment="1">
      <alignment horizontal="center"/>
    </xf>
    <xf numFmtId="43" fontId="2" fillId="0" borderId="2" xfId="1" applyFont="1" applyFill="1" applyBorder="1" applyAlignment="1">
      <alignment horizontal="right" wrapText="1"/>
    </xf>
    <xf numFmtId="43" fontId="0" fillId="0" borderId="0" xfId="1" applyFont="1"/>
    <xf numFmtId="43" fontId="2" fillId="0" borderId="2" xfId="2" applyNumberFormat="1" applyFont="1" applyFill="1" applyBorder="1" applyAlignment="1">
      <alignment horizontal="right" wrapText="1"/>
    </xf>
    <xf numFmtId="43" fontId="0" fillId="0" borderId="0" xfId="0" applyNumberFormat="1"/>
    <xf numFmtId="43" fontId="0" fillId="0" borderId="3" xfId="1" applyFont="1" applyBorder="1"/>
    <xf numFmtId="0" fontId="2" fillId="0" borderId="4" xfId="2" applyFont="1" applyFill="1" applyBorder="1" applyAlignment="1">
      <alignment horizontal="right" wrapText="1"/>
    </xf>
    <xf numFmtId="0" fontId="2" fillId="0" borderId="4" xfId="2" applyFont="1" applyFill="1" applyBorder="1" applyAlignment="1">
      <alignment wrapText="1"/>
    </xf>
    <xf numFmtId="43" fontId="2" fillId="0" borderId="4" xfId="1" applyFont="1" applyFill="1" applyBorder="1" applyAlignment="1">
      <alignment horizontal="right" wrapText="1"/>
    </xf>
    <xf numFmtId="43" fontId="2" fillId="0" borderId="4" xfId="2" applyNumberFormat="1" applyFont="1" applyFill="1" applyBorder="1" applyAlignment="1">
      <alignment horizontal="right" wrapText="1"/>
    </xf>
    <xf numFmtId="0" fontId="2" fillId="2" borderId="5" xfId="2" applyFont="1" applyFill="1" applyBorder="1" applyAlignment="1">
      <alignment horizontal="center"/>
    </xf>
    <xf numFmtId="0" fontId="2" fillId="0" borderId="5" xfId="2" applyFont="1" applyFill="1" applyBorder="1" applyAlignment="1">
      <alignment wrapText="1"/>
    </xf>
    <xf numFmtId="43" fontId="2" fillId="0" borderId="5" xfId="2" applyNumberFormat="1" applyFont="1" applyFill="1" applyBorder="1" applyAlignment="1">
      <alignment horizontal="right" wrapText="1"/>
    </xf>
    <xf numFmtId="43" fontId="4" fillId="0" borderId="6" xfId="0" applyNumberFormat="1" applyFont="1" applyBorder="1"/>
    <xf numFmtId="0" fontId="5" fillId="0" borderId="6" xfId="2" applyFont="1" applyFill="1" applyBorder="1" applyAlignment="1">
      <alignment wrapText="1"/>
    </xf>
    <xf numFmtId="0" fontId="2" fillId="2" borderId="5" xfId="2" applyFont="1" applyFill="1" applyBorder="1" applyAlignment="1">
      <alignment horizontal="center" wrapText="1"/>
    </xf>
  </cellXfs>
  <cellStyles count="3">
    <cellStyle name="Comma" xfId="1" builtinId="3"/>
    <cellStyle name="Normal" xfId="0" builtinId="0"/>
    <cellStyle name="Normal_Sheet1" xfId="2" xr:uid="{77B2F50E-5B51-40D8-96F4-C3838640F4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%20and%20Accounting/Li%20Yang/AWU%20Organization%20Chart/Unit%20Table/AWU%20FY%202018%20Unit_Object_Other%20Table_11-14-20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 Table"/>
      <sheetName val="Object Code"/>
      <sheetName val="Other Table_2018"/>
      <sheetName val="Bottom line"/>
      <sheetName val="Revenue Code"/>
    </sheetNames>
    <sheetDataSet>
      <sheetData sheetId="0">
        <row r="1">
          <cell r="A1" t="str">
            <v>UNIT</v>
          </cell>
          <cell r="B1" t="str">
            <v>Financial Report Program</v>
          </cell>
        </row>
        <row r="2">
          <cell r="A2">
            <v>1100</v>
          </cell>
          <cell r="B2" t="str">
            <v>BCCP Fund</v>
          </cell>
        </row>
        <row r="3">
          <cell r="A3">
            <v>2020</v>
          </cell>
          <cell r="B3" t="str">
            <v>Inventory Fund</v>
          </cell>
        </row>
        <row r="4">
          <cell r="A4">
            <v>2030</v>
          </cell>
          <cell r="B4" t="str">
            <v>Inventory Fund</v>
          </cell>
        </row>
        <row r="5">
          <cell r="A5">
            <v>5501</v>
          </cell>
          <cell r="B5" t="str">
            <v>Reclaimed Water Services</v>
          </cell>
        </row>
        <row r="6">
          <cell r="A6">
            <v>5502</v>
          </cell>
          <cell r="B6" t="str">
            <v>Reclaimed Water Services</v>
          </cell>
        </row>
        <row r="7">
          <cell r="A7">
            <v>5503</v>
          </cell>
          <cell r="B7" t="str">
            <v>Reclaimed Water Services</v>
          </cell>
        </row>
        <row r="8">
          <cell r="A8">
            <v>5504</v>
          </cell>
          <cell r="B8" t="str">
            <v>Reclaimed Water Services</v>
          </cell>
        </row>
        <row r="9">
          <cell r="A9">
            <v>5505</v>
          </cell>
          <cell r="B9" t="str">
            <v>Reclaimed Water Services</v>
          </cell>
        </row>
        <row r="10">
          <cell r="A10">
            <v>5803</v>
          </cell>
          <cell r="B10" t="str">
            <v>Other Utility Program Requirements</v>
          </cell>
        </row>
        <row r="11">
          <cell r="A11">
            <v>5804</v>
          </cell>
          <cell r="B11" t="str">
            <v>Other Utility Program Requirements</v>
          </cell>
        </row>
        <row r="12">
          <cell r="A12">
            <v>6002</v>
          </cell>
          <cell r="B12" t="str">
            <v>Operations</v>
          </cell>
        </row>
        <row r="13">
          <cell r="A13">
            <v>6003</v>
          </cell>
          <cell r="B13" t="str">
            <v>Operations</v>
          </cell>
        </row>
        <row r="14">
          <cell r="A14">
            <v>6004</v>
          </cell>
          <cell r="B14" t="str">
            <v>Support Services</v>
          </cell>
        </row>
        <row r="15">
          <cell r="A15">
            <v>6011</v>
          </cell>
          <cell r="B15" t="str">
            <v>Operations</v>
          </cell>
        </row>
        <row r="16">
          <cell r="A16">
            <v>6012</v>
          </cell>
          <cell r="B16" t="str">
            <v>Operations</v>
          </cell>
        </row>
        <row r="17">
          <cell r="A17">
            <v>6021</v>
          </cell>
          <cell r="B17" t="str">
            <v>Operations</v>
          </cell>
        </row>
        <row r="18">
          <cell r="A18">
            <v>6022</v>
          </cell>
          <cell r="B18" t="str">
            <v>Operations</v>
          </cell>
        </row>
        <row r="19">
          <cell r="A19">
            <v>6031</v>
          </cell>
          <cell r="B19" t="str">
            <v>Operations</v>
          </cell>
        </row>
        <row r="20">
          <cell r="A20">
            <v>6032</v>
          </cell>
          <cell r="B20" t="str">
            <v>Operations</v>
          </cell>
        </row>
        <row r="21">
          <cell r="A21">
            <v>6042</v>
          </cell>
          <cell r="B21" t="str">
            <v>Operations</v>
          </cell>
        </row>
        <row r="22">
          <cell r="A22">
            <v>6043</v>
          </cell>
          <cell r="B22" t="str">
            <v>Operations</v>
          </cell>
        </row>
        <row r="23">
          <cell r="A23">
            <v>6044</v>
          </cell>
          <cell r="B23" t="str">
            <v>Operations</v>
          </cell>
        </row>
        <row r="24">
          <cell r="A24">
            <v>6045</v>
          </cell>
          <cell r="B24" t="str">
            <v>Operations</v>
          </cell>
        </row>
        <row r="25">
          <cell r="A25">
            <v>6046</v>
          </cell>
          <cell r="B25" t="str">
            <v>Operations</v>
          </cell>
        </row>
        <row r="26">
          <cell r="A26">
            <v>6047</v>
          </cell>
          <cell r="B26" t="str">
            <v>Operations</v>
          </cell>
        </row>
        <row r="27">
          <cell r="A27">
            <v>6050</v>
          </cell>
          <cell r="B27" t="str">
            <v>Operations</v>
          </cell>
        </row>
        <row r="28">
          <cell r="A28">
            <v>6051</v>
          </cell>
          <cell r="B28" t="str">
            <v>Operations</v>
          </cell>
        </row>
        <row r="29">
          <cell r="A29">
            <v>6061</v>
          </cell>
          <cell r="B29" t="str">
            <v>Operations</v>
          </cell>
        </row>
        <row r="30">
          <cell r="A30">
            <v>6062</v>
          </cell>
          <cell r="B30" t="str">
            <v>Operations</v>
          </cell>
        </row>
        <row r="31">
          <cell r="A31">
            <v>6070</v>
          </cell>
          <cell r="B31" t="str">
            <v>Operations</v>
          </cell>
        </row>
        <row r="32">
          <cell r="A32">
            <v>6211</v>
          </cell>
          <cell r="B32" t="str">
            <v>Operations</v>
          </cell>
        </row>
        <row r="33">
          <cell r="A33">
            <v>6212</v>
          </cell>
          <cell r="B33" t="str">
            <v>Operations</v>
          </cell>
        </row>
        <row r="34">
          <cell r="A34">
            <v>6213</v>
          </cell>
          <cell r="B34" t="str">
            <v>Operations</v>
          </cell>
        </row>
        <row r="35">
          <cell r="A35">
            <v>6214</v>
          </cell>
          <cell r="B35" t="str">
            <v>Operations</v>
          </cell>
        </row>
        <row r="36">
          <cell r="A36">
            <v>6215</v>
          </cell>
          <cell r="B36" t="str">
            <v>Engineering Services</v>
          </cell>
        </row>
        <row r="37">
          <cell r="A37">
            <v>6217</v>
          </cell>
          <cell r="B37" t="str">
            <v>Engineering Services</v>
          </cell>
        </row>
        <row r="38">
          <cell r="A38">
            <v>6218</v>
          </cell>
          <cell r="B38" t="str">
            <v>Operations</v>
          </cell>
        </row>
        <row r="39">
          <cell r="A39">
            <v>6221</v>
          </cell>
          <cell r="B39" t="str">
            <v>Operations</v>
          </cell>
        </row>
        <row r="40">
          <cell r="A40">
            <v>6222</v>
          </cell>
          <cell r="B40" t="str">
            <v>Environmental Affairs &amp; Conservation</v>
          </cell>
        </row>
        <row r="41">
          <cell r="A41">
            <v>6223</v>
          </cell>
          <cell r="B41" t="str">
            <v>Operations</v>
          </cell>
        </row>
        <row r="42">
          <cell r="A42">
            <v>6225</v>
          </cell>
          <cell r="B42" t="str">
            <v>Operations</v>
          </cell>
        </row>
        <row r="43">
          <cell r="A43">
            <v>6227</v>
          </cell>
          <cell r="B43" t="str">
            <v>Environmental Affairs &amp; Conservation</v>
          </cell>
        </row>
        <row r="44">
          <cell r="A44">
            <v>6231</v>
          </cell>
          <cell r="B44" t="str">
            <v>Operations</v>
          </cell>
        </row>
        <row r="45">
          <cell r="A45">
            <v>6232</v>
          </cell>
          <cell r="B45" t="str">
            <v>Operations</v>
          </cell>
        </row>
        <row r="46">
          <cell r="A46">
            <v>6241</v>
          </cell>
          <cell r="B46" t="str">
            <v>Operations</v>
          </cell>
        </row>
        <row r="47">
          <cell r="A47">
            <v>6242</v>
          </cell>
          <cell r="B47" t="str">
            <v>Support Services</v>
          </cell>
        </row>
        <row r="48">
          <cell r="A48">
            <v>6243</v>
          </cell>
          <cell r="B48" t="str">
            <v>Operations</v>
          </cell>
        </row>
        <row r="49">
          <cell r="A49">
            <v>6244</v>
          </cell>
          <cell r="B49" t="str">
            <v>Support Services</v>
          </cell>
        </row>
        <row r="50">
          <cell r="A50">
            <v>6245</v>
          </cell>
          <cell r="B50" t="str">
            <v>Support Services</v>
          </cell>
        </row>
        <row r="51">
          <cell r="A51">
            <v>6246</v>
          </cell>
          <cell r="B51" t="str">
            <v>Operations</v>
          </cell>
        </row>
        <row r="52">
          <cell r="A52">
            <v>6248</v>
          </cell>
          <cell r="B52" t="str">
            <v>Support Services</v>
          </cell>
        </row>
        <row r="53">
          <cell r="A53">
            <v>6411</v>
          </cell>
          <cell r="B53" t="str">
            <v>Water Resources Management</v>
          </cell>
        </row>
        <row r="54">
          <cell r="A54">
            <v>6412</v>
          </cell>
          <cell r="B54" t="str">
            <v>Water Resources Management</v>
          </cell>
        </row>
        <row r="55">
          <cell r="A55">
            <v>6414</v>
          </cell>
          <cell r="B55" t="str">
            <v>Water Resources Management</v>
          </cell>
        </row>
        <row r="56">
          <cell r="A56">
            <v>6416</v>
          </cell>
          <cell r="B56" t="str">
            <v>Operations</v>
          </cell>
        </row>
        <row r="57">
          <cell r="A57">
            <v>6417</v>
          </cell>
          <cell r="B57" t="str">
            <v>Support Services</v>
          </cell>
        </row>
        <row r="58">
          <cell r="A58">
            <v>6420</v>
          </cell>
          <cell r="B58" t="str">
            <v>Engineering Services</v>
          </cell>
        </row>
        <row r="59">
          <cell r="A59">
            <v>6421</v>
          </cell>
          <cell r="B59" t="str">
            <v>Engineering Services</v>
          </cell>
        </row>
        <row r="60">
          <cell r="A60">
            <v>6422</v>
          </cell>
          <cell r="B60" t="str">
            <v>Engineering Services</v>
          </cell>
        </row>
        <row r="61">
          <cell r="A61">
            <v>6423</v>
          </cell>
          <cell r="B61" t="str">
            <v>Engineering Services</v>
          </cell>
        </row>
        <row r="62">
          <cell r="A62">
            <v>6431</v>
          </cell>
          <cell r="B62" t="str">
            <v>Engineering Services</v>
          </cell>
        </row>
        <row r="63">
          <cell r="A63">
            <v>6433</v>
          </cell>
          <cell r="B63" t="str">
            <v>Engineering Services</v>
          </cell>
        </row>
        <row r="64">
          <cell r="A64">
            <v>6440</v>
          </cell>
          <cell r="B64" t="str">
            <v>Engineering Services</v>
          </cell>
        </row>
        <row r="65">
          <cell r="A65">
            <v>6604</v>
          </cell>
          <cell r="B65" t="str">
            <v>Environmental Affairs &amp; Conservation</v>
          </cell>
        </row>
        <row r="66">
          <cell r="A66">
            <v>6606</v>
          </cell>
          <cell r="B66" t="str">
            <v>Environmental Affairs &amp; Conservation</v>
          </cell>
        </row>
        <row r="67">
          <cell r="A67">
            <v>6607</v>
          </cell>
          <cell r="B67" t="str">
            <v>Environmental Affairs &amp; Conservation</v>
          </cell>
        </row>
        <row r="68">
          <cell r="A68">
            <v>6608</v>
          </cell>
          <cell r="B68" t="str">
            <v>Environmental Affairs &amp; Conservation</v>
          </cell>
        </row>
        <row r="69">
          <cell r="A69">
            <v>6609</v>
          </cell>
          <cell r="B69" t="str">
            <v>Support Services</v>
          </cell>
        </row>
        <row r="70">
          <cell r="A70">
            <v>6610</v>
          </cell>
          <cell r="B70" t="str">
            <v>Support Services</v>
          </cell>
        </row>
        <row r="71">
          <cell r="A71">
            <v>6611</v>
          </cell>
          <cell r="B71" t="str">
            <v>Environmental Affairs &amp; Conservation</v>
          </cell>
        </row>
        <row r="72">
          <cell r="A72">
            <v>6613</v>
          </cell>
          <cell r="B72" t="str">
            <v>Support Services</v>
          </cell>
        </row>
        <row r="73">
          <cell r="A73">
            <v>6615</v>
          </cell>
          <cell r="B73" t="str">
            <v>Support Services</v>
          </cell>
        </row>
        <row r="74">
          <cell r="A74">
            <v>6619</v>
          </cell>
          <cell r="B74" t="str">
            <v>Support Services</v>
          </cell>
        </row>
        <row r="75">
          <cell r="A75">
            <v>6620</v>
          </cell>
          <cell r="B75" t="str">
            <v>Support Services</v>
          </cell>
        </row>
        <row r="76">
          <cell r="A76">
            <v>6621</v>
          </cell>
          <cell r="B76" t="str">
            <v>Support Services</v>
          </cell>
        </row>
        <row r="77">
          <cell r="A77">
            <v>6622</v>
          </cell>
          <cell r="B77" t="str">
            <v>Support Services</v>
          </cell>
        </row>
        <row r="78">
          <cell r="A78">
            <v>6623</v>
          </cell>
          <cell r="B78" t="str">
            <v>Support Services</v>
          </cell>
        </row>
        <row r="79">
          <cell r="A79">
            <v>6640</v>
          </cell>
          <cell r="B79" t="str">
            <v>Support Services</v>
          </cell>
        </row>
        <row r="80">
          <cell r="A80">
            <v>6641</v>
          </cell>
          <cell r="B80" t="str">
            <v>Support Services</v>
          </cell>
        </row>
        <row r="81">
          <cell r="A81">
            <v>6711</v>
          </cell>
          <cell r="B81" t="str">
            <v>Support Services</v>
          </cell>
        </row>
        <row r="82">
          <cell r="A82">
            <v>6712</v>
          </cell>
          <cell r="B82" t="str">
            <v>Support Services</v>
          </cell>
        </row>
        <row r="83">
          <cell r="A83">
            <v>6714</v>
          </cell>
          <cell r="B83" t="str">
            <v>Support Services</v>
          </cell>
        </row>
        <row r="84">
          <cell r="A84">
            <v>6715</v>
          </cell>
          <cell r="B84" t="str">
            <v>Support Services</v>
          </cell>
        </row>
        <row r="85">
          <cell r="A85">
            <v>6721</v>
          </cell>
          <cell r="B85" t="str">
            <v>Support Services</v>
          </cell>
        </row>
        <row r="86">
          <cell r="A86">
            <v>6722</v>
          </cell>
          <cell r="B86" t="str">
            <v>Support Services</v>
          </cell>
        </row>
        <row r="87">
          <cell r="A87">
            <v>6723</v>
          </cell>
          <cell r="B87" t="str">
            <v>Support Services</v>
          </cell>
        </row>
        <row r="88">
          <cell r="A88">
            <v>6731</v>
          </cell>
          <cell r="B88" t="str">
            <v>Support Services</v>
          </cell>
        </row>
        <row r="89">
          <cell r="A89">
            <v>6732</v>
          </cell>
          <cell r="B89" t="str">
            <v>Support Services</v>
          </cell>
        </row>
        <row r="90">
          <cell r="A90">
            <v>6800</v>
          </cell>
          <cell r="B90" t="str">
            <v>Environmental Affairs &amp; Conservation</v>
          </cell>
        </row>
        <row r="91">
          <cell r="A91">
            <v>6801</v>
          </cell>
          <cell r="B91" t="str">
            <v>Other Requirements</v>
          </cell>
        </row>
        <row r="92">
          <cell r="A92">
            <v>6802</v>
          </cell>
          <cell r="B92" t="str">
            <v>Other Utility Program Requirements</v>
          </cell>
        </row>
        <row r="93">
          <cell r="A93">
            <v>6803</v>
          </cell>
          <cell r="B93" t="str">
            <v>Other Utility Program Requirements</v>
          </cell>
        </row>
        <row r="94">
          <cell r="A94">
            <v>6804</v>
          </cell>
          <cell r="B94" t="str">
            <v>Other Utility Program Requirements</v>
          </cell>
        </row>
        <row r="95">
          <cell r="A95">
            <v>6805</v>
          </cell>
          <cell r="B95" t="str">
            <v>Environmental Affairs &amp; Conservation</v>
          </cell>
        </row>
        <row r="96">
          <cell r="A96">
            <v>6806</v>
          </cell>
          <cell r="B96" t="str">
            <v>Other Utility Program Requirements</v>
          </cell>
        </row>
        <row r="97">
          <cell r="A97">
            <v>6810</v>
          </cell>
          <cell r="B97" t="str">
            <v>Environmental Affairs &amp; Conservation</v>
          </cell>
        </row>
        <row r="98">
          <cell r="A98">
            <v>6811</v>
          </cell>
          <cell r="B98" t="str">
            <v>Environmental Affairs &amp; Conservation</v>
          </cell>
        </row>
        <row r="99">
          <cell r="A99">
            <v>6815</v>
          </cell>
          <cell r="B99" t="str">
            <v>Environmental Affairs &amp; Conservation</v>
          </cell>
        </row>
        <row r="100">
          <cell r="A100">
            <v>6819</v>
          </cell>
          <cell r="B100" t="str">
            <v>Other Utility Program Requirements</v>
          </cell>
        </row>
        <row r="101">
          <cell r="A101">
            <v>6820</v>
          </cell>
          <cell r="B101" t="str">
            <v>Environmental Affairs &amp; Conservation</v>
          </cell>
        </row>
        <row r="102">
          <cell r="A102">
            <v>6825</v>
          </cell>
          <cell r="B102" t="str">
            <v>Other Utility Program Requirements</v>
          </cell>
        </row>
        <row r="103">
          <cell r="A103">
            <v>6827</v>
          </cell>
          <cell r="B103" t="str">
            <v>Other Utility Program Requirements</v>
          </cell>
        </row>
        <row r="104">
          <cell r="A104">
            <v>6830</v>
          </cell>
          <cell r="B104" t="str">
            <v>Environmental Affairs &amp; Conservation</v>
          </cell>
        </row>
        <row r="105">
          <cell r="A105">
            <v>6831</v>
          </cell>
          <cell r="B105" t="str">
            <v>Other Utility Program Requirements</v>
          </cell>
        </row>
        <row r="106">
          <cell r="A106">
            <v>6843</v>
          </cell>
          <cell r="B106" t="str">
            <v>Other Utility Program Requirements</v>
          </cell>
        </row>
        <row r="107">
          <cell r="A107">
            <v>6900</v>
          </cell>
          <cell r="B107" t="str">
            <v>Environmental Affairs &amp; Conservation</v>
          </cell>
        </row>
        <row r="108">
          <cell r="A108">
            <v>7733</v>
          </cell>
          <cell r="B108" t="str">
            <v>Water Resources Management</v>
          </cell>
        </row>
        <row r="109">
          <cell r="A109">
            <v>7746</v>
          </cell>
          <cell r="B109" t="str">
            <v>Water Resources Management</v>
          </cell>
        </row>
        <row r="110">
          <cell r="A110">
            <v>7748</v>
          </cell>
          <cell r="B110" t="str">
            <v>Environmental Affairs &amp; Conservation</v>
          </cell>
        </row>
        <row r="111">
          <cell r="A111">
            <v>7749</v>
          </cell>
          <cell r="B111" t="str">
            <v>Environmental Affairs &amp; Conservation</v>
          </cell>
        </row>
        <row r="112">
          <cell r="A112">
            <v>7763</v>
          </cell>
          <cell r="B112" t="str">
            <v>Support Services</v>
          </cell>
        </row>
        <row r="113">
          <cell r="A113">
            <v>8002</v>
          </cell>
          <cell r="B113" t="str">
            <v>Operations</v>
          </cell>
        </row>
        <row r="114">
          <cell r="A114">
            <v>8003</v>
          </cell>
          <cell r="B114" t="str">
            <v>Operations</v>
          </cell>
        </row>
        <row r="115">
          <cell r="A115">
            <v>8004</v>
          </cell>
          <cell r="B115" t="str">
            <v>Support Services</v>
          </cell>
        </row>
        <row r="116">
          <cell r="A116">
            <v>8011</v>
          </cell>
          <cell r="B116" t="str">
            <v>Operations</v>
          </cell>
        </row>
        <row r="117">
          <cell r="A117">
            <v>8012</v>
          </cell>
          <cell r="B117" t="str">
            <v>Operations</v>
          </cell>
        </row>
        <row r="118">
          <cell r="A118">
            <v>8021</v>
          </cell>
          <cell r="B118" t="str">
            <v>Operations</v>
          </cell>
        </row>
        <row r="119">
          <cell r="A119">
            <v>8022</v>
          </cell>
          <cell r="B119" t="str">
            <v>Operations</v>
          </cell>
        </row>
        <row r="120">
          <cell r="A120">
            <v>8031</v>
          </cell>
          <cell r="B120" t="str">
            <v>Operations</v>
          </cell>
        </row>
        <row r="121">
          <cell r="A121">
            <v>8032</v>
          </cell>
          <cell r="B121" t="str">
            <v>Operations</v>
          </cell>
        </row>
        <row r="122">
          <cell r="A122">
            <v>8033</v>
          </cell>
          <cell r="B122" t="str">
            <v>Operations</v>
          </cell>
        </row>
        <row r="123">
          <cell r="A123">
            <v>8043</v>
          </cell>
          <cell r="B123" t="str">
            <v>Operations</v>
          </cell>
        </row>
        <row r="124">
          <cell r="A124">
            <v>8044</v>
          </cell>
          <cell r="B124" t="str">
            <v>Operations</v>
          </cell>
        </row>
        <row r="125">
          <cell r="A125">
            <v>8051</v>
          </cell>
          <cell r="B125" t="str">
            <v>Operations</v>
          </cell>
        </row>
        <row r="126">
          <cell r="A126">
            <v>8052</v>
          </cell>
          <cell r="B126" t="str">
            <v>Operations</v>
          </cell>
        </row>
        <row r="127">
          <cell r="A127">
            <v>8053</v>
          </cell>
          <cell r="B127" t="str">
            <v>Operations</v>
          </cell>
        </row>
        <row r="128">
          <cell r="A128">
            <v>8054</v>
          </cell>
          <cell r="B128" t="str">
            <v>Operations</v>
          </cell>
        </row>
        <row r="129">
          <cell r="A129">
            <v>8061</v>
          </cell>
          <cell r="B129" t="str">
            <v>Operations</v>
          </cell>
        </row>
        <row r="130">
          <cell r="A130">
            <v>8063</v>
          </cell>
          <cell r="B130" t="str">
            <v>Operations</v>
          </cell>
        </row>
        <row r="131">
          <cell r="A131">
            <v>8064</v>
          </cell>
          <cell r="B131" t="str">
            <v>Operations</v>
          </cell>
        </row>
        <row r="132">
          <cell r="A132">
            <v>8065</v>
          </cell>
          <cell r="B132" t="str">
            <v>Operations</v>
          </cell>
        </row>
        <row r="133">
          <cell r="A133">
            <v>8070</v>
          </cell>
          <cell r="B133" t="str">
            <v>Operations</v>
          </cell>
        </row>
        <row r="134">
          <cell r="A134">
            <v>8212</v>
          </cell>
          <cell r="B134" t="str">
            <v>Operations</v>
          </cell>
        </row>
        <row r="135">
          <cell r="A135">
            <v>8213</v>
          </cell>
          <cell r="B135" t="str">
            <v>Engineering Services</v>
          </cell>
        </row>
        <row r="136">
          <cell r="A136">
            <v>8214</v>
          </cell>
          <cell r="B136" t="str">
            <v>Operations</v>
          </cell>
        </row>
        <row r="137">
          <cell r="A137">
            <v>8217</v>
          </cell>
          <cell r="B137" t="str">
            <v>Operations</v>
          </cell>
        </row>
        <row r="138">
          <cell r="A138">
            <v>8218</v>
          </cell>
          <cell r="B138" t="str">
            <v>Operations</v>
          </cell>
        </row>
        <row r="139">
          <cell r="A139">
            <v>8221</v>
          </cell>
          <cell r="B139" t="str">
            <v>Environmental Affairs &amp; Conservation</v>
          </cell>
        </row>
        <row r="140">
          <cell r="A140">
            <v>8227</v>
          </cell>
          <cell r="B140" t="str">
            <v>Environmental Affairs &amp; Conservation</v>
          </cell>
        </row>
        <row r="141">
          <cell r="A141">
            <v>8231</v>
          </cell>
          <cell r="B141" t="str">
            <v>Operations</v>
          </cell>
        </row>
        <row r="142">
          <cell r="A142">
            <v>8243</v>
          </cell>
          <cell r="B142" t="str">
            <v>Operations</v>
          </cell>
        </row>
        <row r="143">
          <cell r="A143">
            <v>8248</v>
          </cell>
          <cell r="B143" t="str">
            <v>Support Services</v>
          </cell>
        </row>
        <row r="144">
          <cell r="A144">
            <v>8410</v>
          </cell>
          <cell r="B144" t="str">
            <v>Operations</v>
          </cell>
        </row>
        <row r="145">
          <cell r="A145">
            <v>8411</v>
          </cell>
          <cell r="B145" t="str">
            <v>Water Resources Management</v>
          </cell>
        </row>
        <row r="146">
          <cell r="A146">
            <v>8412</v>
          </cell>
          <cell r="B146" t="str">
            <v>Water Resources Management</v>
          </cell>
        </row>
        <row r="147">
          <cell r="A147">
            <v>8414</v>
          </cell>
          <cell r="B147" t="str">
            <v>Water Resources Management</v>
          </cell>
        </row>
        <row r="148">
          <cell r="A148">
            <v>8415</v>
          </cell>
          <cell r="B148" t="str">
            <v>Water Resources Management</v>
          </cell>
        </row>
        <row r="149">
          <cell r="A149">
            <v>8417</v>
          </cell>
          <cell r="B149" t="str">
            <v>Support Services</v>
          </cell>
        </row>
        <row r="150">
          <cell r="A150">
            <v>8420</v>
          </cell>
          <cell r="B150" t="str">
            <v>Engineering Services</v>
          </cell>
        </row>
        <row r="151">
          <cell r="A151">
            <v>8421</v>
          </cell>
          <cell r="B151" t="str">
            <v>Engineering Services</v>
          </cell>
        </row>
        <row r="152">
          <cell r="A152">
            <v>8422</v>
          </cell>
          <cell r="B152" t="str">
            <v>Engineering Services</v>
          </cell>
        </row>
        <row r="153">
          <cell r="A153">
            <v>8423</v>
          </cell>
          <cell r="B153" t="str">
            <v>Engineering Services</v>
          </cell>
        </row>
        <row r="154">
          <cell r="A154">
            <v>8431</v>
          </cell>
          <cell r="B154" t="str">
            <v>Engineering Services</v>
          </cell>
        </row>
        <row r="155">
          <cell r="A155">
            <v>8433</v>
          </cell>
          <cell r="B155" t="str">
            <v>Engineering Services</v>
          </cell>
        </row>
        <row r="156">
          <cell r="A156">
            <v>8440</v>
          </cell>
          <cell r="B156" t="str">
            <v>Engineering Services</v>
          </cell>
        </row>
        <row r="157">
          <cell r="A157">
            <v>8442</v>
          </cell>
          <cell r="B157" t="str">
            <v>Operations</v>
          </cell>
        </row>
        <row r="158">
          <cell r="A158">
            <v>8443</v>
          </cell>
          <cell r="B158" t="str">
            <v>Operations</v>
          </cell>
        </row>
        <row r="159">
          <cell r="A159">
            <v>8447</v>
          </cell>
          <cell r="B159" t="str">
            <v>Operations</v>
          </cell>
        </row>
        <row r="160">
          <cell r="A160">
            <v>8585</v>
          </cell>
          <cell r="B160" t="str">
            <v>Other Utility Program Requirements</v>
          </cell>
        </row>
        <row r="161">
          <cell r="A161">
            <v>8607</v>
          </cell>
          <cell r="B161" t="str">
            <v>Environmental Affairs &amp; Conservation</v>
          </cell>
        </row>
        <row r="162">
          <cell r="A162">
            <v>8609</v>
          </cell>
          <cell r="B162" t="str">
            <v>Support Services</v>
          </cell>
        </row>
        <row r="163">
          <cell r="A163">
            <v>8610</v>
          </cell>
          <cell r="B163" t="str">
            <v>Support Services</v>
          </cell>
        </row>
        <row r="164">
          <cell r="A164">
            <v>8611</v>
          </cell>
          <cell r="B164" t="str">
            <v>Support Services</v>
          </cell>
        </row>
        <row r="165">
          <cell r="A165">
            <v>8612</v>
          </cell>
          <cell r="B165" t="str">
            <v>Support Services</v>
          </cell>
        </row>
        <row r="166">
          <cell r="A166">
            <v>8613</v>
          </cell>
          <cell r="B166" t="str">
            <v>Support Services</v>
          </cell>
        </row>
        <row r="167">
          <cell r="A167">
            <v>8614</v>
          </cell>
          <cell r="B167" t="str">
            <v>Support Services</v>
          </cell>
        </row>
        <row r="168">
          <cell r="A168">
            <v>8615</v>
          </cell>
          <cell r="B168" t="str">
            <v>Support Services</v>
          </cell>
        </row>
        <row r="169">
          <cell r="A169">
            <v>8618</v>
          </cell>
          <cell r="B169" t="str">
            <v>Environmental Affairs &amp; Conservation</v>
          </cell>
        </row>
        <row r="170">
          <cell r="A170">
            <v>8619</v>
          </cell>
          <cell r="B170" t="str">
            <v>Support Services</v>
          </cell>
        </row>
        <row r="171">
          <cell r="A171">
            <v>8620</v>
          </cell>
          <cell r="B171" t="str">
            <v>Support Services</v>
          </cell>
        </row>
        <row r="172">
          <cell r="A172">
            <v>8621</v>
          </cell>
          <cell r="B172" t="str">
            <v>Support Services</v>
          </cell>
        </row>
        <row r="173">
          <cell r="A173">
            <v>8622</v>
          </cell>
          <cell r="B173" t="str">
            <v>Support Services</v>
          </cell>
        </row>
        <row r="174">
          <cell r="A174">
            <v>8623</v>
          </cell>
          <cell r="B174" t="str">
            <v>Support Services</v>
          </cell>
        </row>
        <row r="175">
          <cell r="A175">
            <v>8631</v>
          </cell>
          <cell r="B175" t="str">
            <v>Support Services</v>
          </cell>
        </row>
        <row r="176">
          <cell r="A176">
            <v>8632</v>
          </cell>
          <cell r="B176" t="str">
            <v>Support Services</v>
          </cell>
        </row>
        <row r="177">
          <cell r="A177">
            <v>8642</v>
          </cell>
          <cell r="B177" t="str">
            <v>Support Services</v>
          </cell>
        </row>
        <row r="178">
          <cell r="A178">
            <v>8644</v>
          </cell>
          <cell r="B178" t="str">
            <v>Support Services</v>
          </cell>
        </row>
        <row r="179">
          <cell r="A179">
            <v>8645</v>
          </cell>
          <cell r="B179" t="str">
            <v>Support Services</v>
          </cell>
        </row>
        <row r="180">
          <cell r="A180">
            <v>8711</v>
          </cell>
          <cell r="B180" t="str">
            <v>Environmental Affairs &amp; Conservation</v>
          </cell>
        </row>
        <row r="181">
          <cell r="A181">
            <v>8715</v>
          </cell>
          <cell r="B181" t="str">
            <v>Support Services</v>
          </cell>
        </row>
        <row r="182">
          <cell r="A182">
            <v>8721</v>
          </cell>
          <cell r="B182" t="str">
            <v>Support Services</v>
          </cell>
        </row>
        <row r="183">
          <cell r="A183">
            <v>8722</v>
          </cell>
          <cell r="B183" t="str">
            <v>Support Services</v>
          </cell>
        </row>
        <row r="184">
          <cell r="A184">
            <v>8723</v>
          </cell>
          <cell r="B184" t="str">
            <v>Support Services</v>
          </cell>
        </row>
        <row r="185">
          <cell r="A185">
            <v>8740</v>
          </cell>
          <cell r="B185" t="str">
            <v>Support Services</v>
          </cell>
        </row>
        <row r="186">
          <cell r="A186">
            <v>8741</v>
          </cell>
          <cell r="B186" t="str">
            <v>Support Services</v>
          </cell>
        </row>
        <row r="187">
          <cell r="A187">
            <v>8801</v>
          </cell>
          <cell r="B187" t="str">
            <v>Other Requirements</v>
          </cell>
        </row>
        <row r="188">
          <cell r="A188">
            <v>8802</v>
          </cell>
          <cell r="B188" t="str">
            <v>Other Utility Program Requirements</v>
          </cell>
        </row>
        <row r="189">
          <cell r="A189">
            <v>8803</v>
          </cell>
          <cell r="B189" t="str">
            <v>Other Utility Program Requirements</v>
          </cell>
        </row>
        <row r="190">
          <cell r="A190">
            <v>8804</v>
          </cell>
          <cell r="B190" t="str">
            <v>Other Utility Program Requirements</v>
          </cell>
        </row>
        <row r="191">
          <cell r="A191">
            <v>8806</v>
          </cell>
          <cell r="B191" t="str">
            <v>Other Utility Program Requirements</v>
          </cell>
        </row>
        <row r="192">
          <cell r="A192">
            <v>8827</v>
          </cell>
          <cell r="B192" t="str">
            <v>Other Utility Program Requirements</v>
          </cell>
        </row>
        <row r="193">
          <cell r="A193">
            <v>8843</v>
          </cell>
          <cell r="B193" t="str">
            <v>Other Utility Program Requirements</v>
          </cell>
        </row>
        <row r="194">
          <cell r="A194">
            <v>8847</v>
          </cell>
          <cell r="B194" t="str">
            <v>Other Utility Program Requirements</v>
          </cell>
        </row>
        <row r="195">
          <cell r="A195">
            <v>8848</v>
          </cell>
          <cell r="B195" t="str">
            <v>Other Utility Program Requirements</v>
          </cell>
        </row>
        <row r="196">
          <cell r="A196">
            <v>8851</v>
          </cell>
          <cell r="B196" t="str">
            <v>Other Utility Program Requirements</v>
          </cell>
        </row>
        <row r="197">
          <cell r="A197">
            <v>8917</v>
          </cell>
          <cell r="B197" t="str">
            <v>Other Utility Program Requirements</v>
          </cell>
        </row>
        <row r="198">
          <cell r="A198">
            <v>9997</v>
          </cell>
          <cell r="B198" t="str">
            <v>Debt Service</v>
          </cell>
        </row>
        <row r="199">
          <cell r="A199">
            <v>9998</v>
          </cell>
          <cell r="B199" t="str">
            <v>Other Requirements</v>
          </cell>
        </row>
        <row r="200">
          <cell r="A200">
            <v>9999</v>
          </cell>
          <cell r="B200" t="str">
            <v>Transfer Out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10569-68F3-44F1-B606-7EC33C9151EE}">
  <dimension ref="A1:K54"/>
  <sheetViews>
    <sheetView topLeftCell="A37" workbookViewId="0">
      <selection activeCell="I50" sqref="I50"/>
    </sheetView>
  </sheetViews>
  <sheetFormatPr defaultRowHeight="14.4" x14ac:dyDescent="0.3"/>
  <cols>
    <col min="5" max="5" width="26.88671875" customWidth="1"/>
    <col min="7" max="7" width="17.44140625" style="6" customWidth="1"/>
    <col min="8" max="8" width="20.109375" style="6" customWidth="1"/>
    <col min="9" max="9" width="17.44140625" customWidth="1"/>
    <col min="10" max="10" width="38.6640625" customWidth="1"/>
    <col min="11" max="11" width="41.77734375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66</v>
      </c>
      <c r="F1" s="1" t="s">
        <v>4</v>
      </c>
      <c r="G1" s="4" t="s">
        <v>5</v>
      </c>
      <c r="H1" s="4" t="s">
        <v>6</v>
      </c>
      <c r="I1" s="1" t="s">
        <v>65</v>
      </c>
      <c r="J1" s="1" t="s">
        <v>7</v>
      </c>
      <c r="K1" s="1" t="s">
        <v>8</v>
      </c>
    </row>
    <row r="2" spans="1:11" ht="28.8" x14ac:dyDescent="0.3">
      <c r="A2" s="2">
        <v>2018</v>
      </c>
      <c r="B2" s="3">
        <v>5030</v>
      </c>
      <c r="C2" s="3">
        <v>2200</v>
      </c>
      <c r="D2" s="3">
        <v>8012</v>
      </c>
      <c r="E2" s="3" t="str">
        <f>VLOOKUP(D2,'[1]Unit Table'!$A$1:$B$65536,2,FALSE)</f>
        <v>Operations</v>
      </c>
      <c r="F2" s="3">
        <v>9051</v>
      </c>
      <c r="G2" s="5">
        <v>7070</v>
      </c>
      <c r="H2" s="5">
        <v>0</v>
      </c>
      <c r="I2" s="7">
        <f>SUM(G2:H2)</f>
        <v>7070</v>
      </c>
      <c r="J2" s="3" t="s">
        <v>9</v>
      </c>
      <c r="K2" s="3" t="s">
        <v>10</v>
      </c>
    </row>
    <row r="3" spans="1:11" x14ac:dyDescent="0.3">
      <c r="A3" s="2">
        <v>2018</v>
      </c>
      <c r="B3" s="3">
        <v>5030</v>
      </c>
      <c r="C3" s="3">
        <v>2200</v>
      </c>
      <c r="D3" s="3">
        <v>8012</v>
      </c>
      <c r="E3" s="3" t="str">
        <f>VLOOKUP(D3,'[1]Unit Table'!$A$1:$B$65536,2,FALSE)</f>
        <v>Operations</v>
      </c>
      <c r="F3" s="3">
        <v>9051</v>
      </c>
      <c r="G3" s="5">
        <v>0</v>
      </c>
      <c r="H3" s="5">
        <v>40614</v>
      </c>
      <c r="I3" s="7">
        <f t="shared" ref="I3:I37" si="0">SUM(G3:H3)</f>
        <v>40614</v>
      </c>
      <c r="J3" s="3" t="s">
        <v>11</v>
      </c>
      <c r="K3" s="3" t="s">
        <v>12</v>
      </c>
    </row>
    <row r="4" spans="1:11" ht="28.8" x14ac:dyDescent="0.3">
      <c r="A4" s="2">
        <v>2018</v>
      </c>
      <c r="B4" s="3">
        <v>5030</v>
      </c>
      <c r="C4" s="3">
        <v>2200</v>
      </c>
      <c r="D4" s="3">
        <v>8012</v>
      </c>
      <c r="E4" s="3" t="str">
        <f>VLOOKUP(D4,'[1]Unit Table'!$A$1:$B$65536,2,FALSE)</f>
        <v>Operations</v>
      </c>
      <c r="F4" s="3">
        <v>9051</v>
      </c>
      <c r="G4" s="5">
        <v>-16217</v>
      </c>
      <c r="H4" s="5">
        <v>0</v>
      </c>
      <c r="I4" s="7">
        <f t="shared" si="0"/>
        <v>-16217</v>
      </c>
      <c r="J4" s="3" t="s">
        <v>13</v>
      </c>
      <c r="K4" s="3" t="s">
        <v>14</v>
      </c>
    </row>
    <row r="5" spans="1:11" ht="28.8" x14ac:dyDescent="0.3">
      <c r="A5" s="2">
        <v>2018</v>
      </c>
      <c r="B5" s="3">
        <v>5030</v>
      </c>
      <c r="C5" s="3">
        <v>2200</v>
      </c>
      <c r="D5" s="3">
        <v>8012</v>
      </c>
      <c r="E5" s="3" t="str">
        <f>VLOOKUP(D5,'[1]Unit Table'!$A$1:$B$65536,2,FALSE)</f>
        <v>Operations</v>
      </c>
      <c r="F5" s="3">
        <v>9051</v>
      </c>
      <c r="G5" s="5">
        <v>-7070</v>
      </c>
      <c r="H5" s="5">
        <v>0</v>
      </c>
      <c r="I5" s="7">
        <f t="shared" si="0"/>
        <v>-7070</v>
      </c>
      <c r="J5" s="3" t="s">
        <v>15</v>
      </c>
      <c r="K5" s="3" t="s">
        <v>14</v>
      </c>
    </row>
    <row r="6" spans="1:11" ht="43.2" x14ac:dyDescent="0.3">
      <c r="A6" s="2">
        <v>2018</v>
      </c>
      <c r="B6" s="3">
        <v>5030</v>
      </c>
      <c r="C6" s="3">
        <v>2200</v>
      </c>
      <c r="D6" s="3">
        <v>8012</v>
      </c>
      <c r="E6" s="3" t="str">
        <f>VLOOKUP(D6,'[1]Unit Table'!$A$1:$B$65536,2,FALSE)</f>
        <v>Operations</v>
      </c>
      <c r="F6" s="3">
        <v>9074</v>
      </c>
      <c r="G6" s="5">
        <v>30544</v>
      </c>
      <c r="H6" s="5">
        <v>0</v>
      </c>
      <c r="I6" s="7">
        <f t="shared" si="0"/>
        <v>30544</v>
      </c>
      <c r="J6" s="3" t="s">
        <v>16</v>
      </c>
      <c r="K6" s="3" t="s">
        <v>14</v>
      </c>
    </row>
    <row r="7" spans="1:11" ht="28.8" x14ac:dyDescent="0.3">
      <c r="A7" s="2">
        <v>2018</v>
      </c>
      <c r="B7" s="3">
        <v>5030</v>
      </c>
      <c r="C7" s="3">
        <v>2200</v>
      </c>
      <c r="D7" s="3">
        <v>8061</v>
      </c>
      <c r="E7" s="3" t="str">
        <f>VLOOKUP(D7,'[1]Unit Table'!$A$1:$B$65536,2,FALSE)</f>
        <v>Operations</v>
      </c>
      <c r="F7" s="3">
        <v>9040</v>
      </c>
      <c r="G7" s="5">
        <v>15750.95</v>
      </c>
      <c r="H7" s="5">
        <v>0</v>
      </c>
      <c r="I7" s="7">
        <f t="shared" si="0"/>
        <v>15750.95</v>
      </c>
      <c r="J7" s="3" t="s">
        <v>17</v>
      </c>
      <c r="K7" s="3" t="s">
        <v>18</v>
      </c>
    </row>
    <row r="8" spans="1:11" x14ac:dyDescent="0.3">
      <c r="A8" s="2">
        <v>2018</v>
      </c>
      <c r="B8" s="3">
        <v>5030</v>
      </c>
      <c r="C8" s="3">
        <v>2200</v>
      </c>
      <c r="D8" s="3">
        <v>8012</v>
      </c>
      <c r="E8" s="3" t="str">
        <f>VLOOKUP(D8,'[1]Unit Table'!$A$1:$B$65536,2,FALSE)</f>
        <v>Operations</v>
      </c>
      <c r="F8" s="3">
        <v>9051</v>
      </c>
      <c r="G8" s="5">
        <v>9204.56</v>
      </c>
      <c r="H8" s="5">
        <v>0</v>
      </c>
      <c r="I8" s="7">
        <f t="shared" si="0"/>
        <v>9204.56</v>
      </c>
      <c r="J8" s="3" t="s">
        <v>19</v>
      </c>
      <c r="K8" s="3" t="s">
        <v>20</v>
      </c>
    </row>
    <row r="9" spans="1:11" x14ac:dyDescent="0.3">
      <c r="A9" s="2">
        <v>2018</v>
      </c>
      <c r="B9" s="3">
        <v>5030</v>
      </c>
      <c r="C9" s="3">
        <v>2200</v>
      </c>
      <c r="D9" s="3">
        <v>8053</v>
      </c>
      <c r="E9" s="3" t="str">
        <f>VLOOKUP(D9,'[1]Unit Table'!$A$1:$B$65536,2,FALSE)</f>
        <v>Operations</v>
      </c>
      <c r="F9" s="3">
        <v>9051</v>
      </c>
      <c r="G9" s="5">
        <v>5000</v>
      </c>
      <c r="H9" s="5">
        <v>0</v>
      </c>
      <c r="I9" s="7">
        <f t="shared" si="0"/>
        <v>5000</v>
      </c>
      <c r="J9" s="3" t="s">
        <v>21</v>
      </c>
      <c r="K9" s="3" t="s">
        <v>22</v>
      </c>
    </row>
    <row r="10" spans="1:11" x14ac:dyDescent="0.3">
      <c r="A10" s="2">
        <v>2018</v>
      </c>
      <c r="B10" s="3">
        <v>5020</v>
      </c>
      <c r="C10" s="3">
        <v>2200</v>
      </c>
      <c r="D10" s="3">
        <v>6021</v>
      </c>
      <c r="E10" s="3" t="str">
        <f>VLOOKUP(D10,'[1]Unit Table'!$A$1:$B$65536,2,FALSE)</f>
        <v>Operations</v>
      </c>
      <c r="F10" s="3">
        <v>9051</v>
      </c>
      <c r="G10" s="5">
        <v>0</v>
      </c>
      <c r="H10" s="5">
        <v>1800</v>
      </c>
      <c r="I10" s="7">
        <f t="shared" si="0"/>
        <v>1800</v>
      </c>
      <c r="J10" s="3" t="s">
        <v>23</v>
      </c>
      <c r="K10" s="3" t="s">
        <v>24</v>
      </c>
    </row>
    <row r="11" spans="1:11" x14ac:dyDescent="0.3">
      <c r="A11" s="2">
        <v>2018</v>
      </c>
      <c r="B11" s="3">
        <v>5030</v>
      </c>
      <c r="C11" s="3">
        <v>2200</v>
      </c>
      <c r="D11" s="3">
        <v>8011</v>
      </c>
      <c r="E11" s="3" t="str">
        <f>VLOOKUP(D11,'[1]Unit Table'!$A$1:$B$65536,2,FALSE)</f>
        <v>Operations</v>
      </c>
      <c r="F11" s="3">
        <v>9051</v>
      </c>
      <c r="G11" s="5">
        <v>112000</v>
      </c>
      <c r="H11" s="5">
        <v>0</v>
      </c>
      <c r="I11" s="7">
        <f t="shared" si="0"/>
        <v>112000</v>
      </c>
      <c r="J11" s="3" t="s">
        <v>14</v>
      </c>
      <c r="K11" s="3" t="s">
        <v>12</v>
      </c>
    </row>
    <row r="12" spans="1:11" ht="28.8" x14ac:dyDescent="0.3">
      <c r="A12" s="2">
        <v>2018</v>
      </c>
      <c r="B12" s="3">
        <v>5030</v>
      </c>
      <c r="C12" s="3">
        <v>2200</v>
      </c>
      <c r="D12" s="3">
        <v>8012</v>
      </c>
      <c r="E12" s="3" t="str">
        <f>VLOOKUP(D12,'[1]Unit Table'!$A$1:$B$65536,2,FALSE)</f>
        <v>Operations</v>
      </c>
      <c r="F12" s="3">
        <v>9051</v>
      </c>
      <c r="G12" s="5">
        <v>0</v>
      </c>
      <c r="H12" s="5">
        <v>7070</v>
      </c>
      <c r="I12" s="7">
        <f t="shared" si="0"/>
        <v>7070</v>
      </c>
      <c r="J12" s="3" t="s">
        <v>25</v>
      </c>
      <c r="K12" s="3" t="s">
        <v>10</v>
      </c>
    </row>
    <row r="13" spans="1:11" ht="28.8" x14ac:dyDescent="0.3">
      <c r="A13" s="2">
        <v>2018</v>
      </c>
      <c r="B13" s="3">
        <v>5030</v>
      </c>
      <c r="C13" s="3">
        <v>2200</v>
      </c>
      <c r="D13" s="3">
        <v>8012</v>
      </c>
      <c r="E13" s="3" t="str">
        <f>VLOOKUP(D13,'[1]Unit Table'!$A$1:$B$65536,2,FALSE)</f>
        <v>Operations</v>
      </c>
      <c r="F13" s="3">
        <v>9051</v>
      </c>
      <c r="G13" s="5">
        <v>7736.92</v>
      </c>
      <c r="H13" s="5">
        <v>0</v>
      </c>
      <c r="I13" s="7">
        <f t="shared" si="0"/>
        <v>7736.92</v>
      </c>
      <c r="J13" s="3" t="s">
        <v>26</v>
      </c>
      <c r="K13" s="3" t="s">
        <v>14</v>
      </c>
    </row>
    <row r="14" spans="1:11" x14ac:dyDescent="0.3">
      <c r="A14" s="2">
        <v>2018</v>
      </c>
      <c r="B14" s="3">
        <v>5030</v>
      </c>
      <c r="C14" s="3">
        <v>2200</v>
      </c>
      <c r="D14" s="3">
        <v>8012</v>
      </c>
      <c r="E14" s="3" t="str">
        <f>VLOOKUP(D14,'[1]Unit Table'!$A$1:$B$65536,2,FALSE)</f>
        <v>Operations</v>
      </c>
      <c r="F14" s="3">
        <v>9051</v>
      </c>
      <c r="G14" s="5">
        <v>16217</v>
      </c>
      <c r="H14" s="5">
        <v>0</v>
      </c>
      <c r="I14" s="7">
        <f t="shared" si="0"/>
        <v>16217</v>
      </c>
      <c r="J14" s="3" t="s">
        <v>14</v>
      </c>
      <c r="K14" s="3" t="s">
        <v>27</v>
      </c>
    </row>
    <row r="15" spans="1:11" x14ac:dyDescent="0.3">
      <c r="A15" s="2">
        <v>2018</v>
      </c>
      <c r="B15" s="3">
        <v>5030</v>
      </c>
      <c r="C15" s="3">
        <v>2200</v>
      </c>
      <c r="D15" s="3">
        <v>8031</v>
      </c>
      <c r="E15" s="3" t="str">
        <f>VLOOKUP(D15,'[1]Unit Table'!$A$1:$B$65536,2,FALSE)</f>
        <v>Operations</v>
      </c>
      <c r="F15" s="3">
        <v>9051</v>
      </c>
      <c r="G15" s="5">
        <v>0</v>
      </c>
      <c r="H15" s="5">
        <v>0</v>
      </c>
      <c r="I15" s="7">
        <f t="shared" si="0"/>
        <v>0</v>
      </c>
      <c r="J15" s="3" t="s">
        <v>28</v>
      </c>
      <c r="K15" s="3" t="s">
        <v>29</v>
      </c>
    </row>
    <row r="16" spans="1:11" x14ac:dyDescent="0.3">
      <c r="A16" s="2">
        <v>2018</v>
      </c>
      <c r="B16" s="3">
        <v>5030</v>
      </c>
      <c r="C16" s="3">
        <v>2200</v>
      </c>
      <c r="D16" s="3">
        <v>8032</v>
      </c>
      <c r="E16" s="3" t="str">
        <f>VLOOKUP(D16,'[1]Unit Table'!$A$1:$B$65536,2,FALSE)</f>
        <v>Operations</v>
      </c>
      <c r="F16" s="3">
        <v>9051</v>
      </c>
      <c r="G16" s="5">
        <v>49227</v>
      </c>
      <c r="H16" s="5">
        <v>0</v>
      </c>
      <c r="I16" s="7">
        <f t="shared" si="0"/>
        <v>49227</v>
      </c>
      <c r="J16" s="3" t="s">
        <v>14</v>
      </c>
      <c r="K16" s="3" t="s">
        <v>30</v>
      </c>
    </row>
    <row r="17" spans="1:11" x14ac:dyDescent="0.3">
      <c r="A17" s="2">
        <v>2018</v>
      </c>
      <c r="B17" s="3">
        <v>5030</v>
      </c>
      <c r="C17" s="3">
        <v>2200</v>
      </c>
      <c r="D17" s="3">
        <v>8052</v>
      </c>
      <c r="E17" s="3" t="str">
        <f>VLOOKUP(D17,'[1]Unit Table'!$A$1:$B$65536,2,FALSE)</f>
        <v>Operations</v>
      </c>
      <c r="F17" s="3">
        <v>9051</v>
      </c>
      <c r="G17" s="5">
        <v>3710</v>
      </c>
      <c r="H17" s="5">
        <v>0</v>
      </c>
      <c r="I17" s="7">
        <f t="shared" si="0"/>
        <v>3710</v>
      </c>
      <c r="J17" s="3" t="s">
        <v>31</v>
      </c>
      <c r="K17" s="3" t="s">
        <v>32</v>
      </c>
    </row>
    <row r="18" spans="1:11" ht="28.8" x14ac:dyDescent="0.3">
      <c r="A18" s="2">
        <v>2018</v>
      </c>
      <c r="B18" s="3">
        <v>5030</v>
      </c>
      <c r="C18" s="3">
        <v>2200</v>
      </c>
      <c r="D18" s="3">
        <v>8053</v>
      </c>
      <c r="E18" s="3" t="str">
        <f>VLOOKUP(D18,'[1]Unit Table'!$A$1:$B$65536,2,FALSE)</f>
        <v>Operations</v>
      </c>
      <c r="F18" s="3">
        <v>9051</v>
      </c>
      <c r="G18" s="5">
        <v>-185.56</v>
      </c>
      <c r="H18" s="5">
        <v>0</v>
      </c>
      <c r="I18" s="7">
        <f t="shared" si="0"/>
        <v>-185.56</v>
      </c>
      <c r="J18" s="3" t="s">
        <v>33</v>
      </c>
      <c r="K18" s="3" t="s">
        <v>14</v>
      </c>
    </row>
    <row r="19" spans="1:11" ht="28.8" x14ac:dyDescent="0.3">
      <c r="A19" s="2">
        <v>2018</v>
      </c>
      <c r="B19" s="3">
        <v>5020</v>
      </c>
      <c r="C19" s="3">
        <v>2200</v>
      </c>
      <c r="D19" s="3">
        <v>6606</v>
      </c>
      <c r="E19" s="3" t="str">
        <f>VLOOKUP(D19,'[1]Unit Table'!$A$1:$B$65536,2,FALSE)</f>
        <v>Environmental Affairs &amp; Conservation</v>
      </c>
      <c r="F19" s="3">
        <v>9051</v>
      </c>
      <c r="G19" s="5">
        <v>12235</v>
      </c>
      <c r="H19" s="5">
        <v>0</v>
      </c>
      <c r="I19" s="7">
        <f t="shared" si="0"/>
        <v>12235</v>
      </c>
      <c r="J19" s="3" t="s">
        <v>34</v>
      </c>
      <c r="K19" s="3" t="s">
        <v>14</v>
      </c>
    </row>
    <row r="20" spans="1:11" ht="28.8" x14ac:dyDescent="0.3">
      <c r="A20" s="2">
        <v>2018</v>
      </c>
      <c r="B20" s="3">
        <v>5030</v>
      </c>
      <c r="C20" s="3">
        <v>2200</v>
      </c>
      <c r="D20" s="3">
        <v>8012</v>
      </c>
      <c r="E20" s="3" t="str">
        <f>VLOOKUP(D20,'[1]Unit Table'!$A$1:$B$65536,2,FALSE)</f>
        <v>Operations</v>
      </c>
      <c r="F20" s="3">
        <v>9051</v>
      </c>
      <c r="G20" s="5">
        <v>7070</v>
      </c>
      <c r="H20" s="5">
        <v>0</v>
      </c>
      <c r="I20" s="7">
        <f t="shared" si="0"/>
        <v>7070</v>
      </c>
      <c r="J20" s="3" t="s">
        <v>35</v>
      </c>
      <c r="K20" s="3" t="s">
        <v>10</v>
      </c>
    </row>
    <row r="21" spans="1:11" ht="28.8" x14ac:dyDescent="0.3">
      <c r="A21" s="2">
        <v>2018</v>
      </c>
      <c r="B21" s="3">
        <v>5030</v>
      </c>
      <c r="C21" s="3">
        <v>2200</v>
      </c>
      <c r="D21" s="3">
        <v>8012</v>
      </c>
      <c r="E21" s="3" t="str">
        <f>VLOOKUP(D21,'[1]Unit Table'!$A$1:$B$65536,2,FALSE)</f>
        <v>Operations</v>
      </c>
      <c r="F21" s="3">
        <v>9051</v>
      </c>
      <c r="G21" s="5">
        <v>-7070</v>
      </c>
      <c r="H21" s="5">
        <v>0</v>
      </c>
      <c r="I21" s="7">
        <f t="shared" si="0"/>
        <v>-7070</v>
      </c>
      <c r="J21" s="3" t="s">
        <v>36</v>
      </c>
      <c r="K21" s="3" t="s">
        <v>14</v>
      </c>
    </row>
    <row r="22" spans="1:11" ht="43.2" x14ac:dyDescent="0.3">
      <c r="A22" s="2">
        <v>2018</v>
      </c>
      <c r="B22" s="3">
        <v>5030</v>
      </c>
      <c r="C22" s="3">
        <v>2200</v>
      </c>
      <c r="D22" s="3">
        <v>8053</v>
      </c>
      <c r="E22" s="3" t="str">
        <f>VLOOKUP(D22,'[1]Unit Table'!$A$1:$B$65536,2,FALSE)</f>
        <v>Operations</v>
      </c>
      <c r="F22" s="3">
        <v>9051</v>
      </c>
      <c r="G22" s="5">
        <v>185.56</v>
      </c>
      <c r="H22" s="5">
        <v>0</v>
      </c>
      <c r="I22" s="7">
        <f t="shared" si="0"/>
        <v>185.56</v>
      </c>
      <c r="J22" s="3" t="s">
        <v>37</v>
      </c>
      <c r="K22" s="3" t="s">
        <v>14</v>
      </c>
    </row>
    <row r="23" spans="1:11" x14ac:dyDescent="0.3">
      <c r="A23" s="2">
        <v>2018</v>
      </c>
      <c r="B23" s="3">
        <v>5020</v>
      </c>
      <c r="C23" s="3">
        <v>2200</v>
      </c>
      <c r="D23" s="3">
        <v>6031</v>
      </c>
      <c r="E23" s="3" t="str">
        <f>VLOOKUP(D23,'[1]Unit Table'!$A$1:$B$65536,2,FALSE)</f>
        <v>Operations</v>
      </c>
      <c r="F23" s="3">
        <v>9051</v>
      </c>
      <c r="G23" s="5">
        <v>0</v>
      </c>
      <c r="H23" s="5">
        <v>2962</v>
      </c>
      <c r="I23" s="7">
        <f t="shared" si="0"/>
        <v>2962</v>
      </c>
      <c r="J23" s="3" t="s">
        <v>14</v>
      </c>
      <c r="K23" s="3" t="s">
        <v>24</v>
      </c>
    </row>
    <row r="24" spans="1:11" x14ac:dyDescent="0.3">
      <c r="A24" s="2">
        <v>2018</v>
      </c>
      <c r="B24" s="3">
        <v>5020</v>
      </c>
      <c r="C24" s="3">
        <v>2200</v>
      </c>
      <c r="D24" s="3">
        <v>6031</v>
      </c>
      <c r="E24" s="3" t="str">
        <f>VLOOKUP(D24,'[1]Unit Table'!$A$1:$B$65536,2,FALSE)</f>
        <v>Operations</v>
      </c>
      <c r="F24" s="3">
        <v>9051</v>
      </c>
      <c r="G24" s="5">
        <v>0</v>
      </c>
      <c r="H24" s="5">
        <v>1400</v>
      </c>
      <c r="I24" s="7">
        <f t="shared" si="0"/>
        <v>1400</v>
      </c>
      <c r="J24" s="3" t="s">
        <v>38</v>
      </c>
      <c r="K24" s="3" t="s">
        <v>24</v>
      </c>
    </row>
    <row r="25" spans="1:11" x14ac:dyDescent="0.3">
      <c r="A25" s="2">
        <v>2018</v>
      </c>
      <c r="B25" s="3">
        <v>5020</v>
      </c>
      <c r="C25" s="3">
        <v>2200</v>
      </c>
      <c r="D25" s="3">
        <v>6241</v>
      </c>
      <c r="E25" s="3" t="str">
        <f>VLOOKUP(D25,'[1]Unit Table'!$A$1:$B$65536,2,FALSE)</f>
        <v>Operations</v>
      </c>
      <c r="F25" s="3">
        <v>9051</v>
      </c>
      <c r="G25" s="5">
        <v>31913.480000000003</v>
      </c>
      <c r="H25" s="5">
        <v>-3.637978807091713E-12</v>
      </c>
      <c r="I25" s="7">
        <f t="shared" si="0"/>
        <v>31913.48</v>
      </c>
      <c r="J25" s="3" t="s">
        <v>14</v>
      </c>
      <c r="K25" s="3" t="s">
        <v>39</v>
      </c>
    </row>
    <row r="26" spans="1:11" ht="28.8" x14ac:dyDescent="0.3">
      <c r="A26" s="2">
        <v>2018</v>
      </c>
      <c r="B26" s="3">
        <v>5030</v>
      </c>
      <c r="C26" s="3">
        <v>2200</v>
      </c>
      <c r="D26" s="3">
        <v>8012</v>
      </c>
      <c r="E26" s="3" t="str">
        <f>VLOOKUP(D26,'[1]Unit Table'!$A$1:$B$65536,2,FALSE)</f>
        <v>Operations</v>
      </c>
      <c r="F26" s="3">
        <v>9051</v>
      </c>
      <c r="G26" s="5">
        <v>-20825.060000000001</v>
      </c>
      <c r="H26" s="5">
        <v>0</v>
      </c>
      <c r="I26" s="7">
        <f t="shared" si="0"/>
        <v>-20825.060000000001</v>
      </c>
      <c r="J26" s="3" t="s">
        <v>40</v>
      </c>
      <c r="K26" s="3" t="s">
        <v>14</v>
      </c>
    </row>
    <row r="27" spans="1:11" x14ac:dyDescent="0.3">
      <c r="A27" s="2">
        <v>2018</v>
      </c>
      <c r="B27" s="3">
        <v>5030</v>
      </c>
      <c r="C27" s="3">
        <v>2200</v>
      </c>
      <c r="D27" s="3">
        <v>8031</v>
      </c>
      <c r="E27" s="3" t="str">
        <f>VLOOKUP(D27,'[1]Unit Table'!$A$1:$B$65536,2,FALSE)</f>
        <v>Operations</v>
      </c>
      <c r="F27" s="3">
        <v>9051</v>
      </c>
      <c r="G27" s="5">
        <v>0</v>
      </c>
      <c r="H27" s="5">
        <v>45900</v>
      </c>
      <c r="I27" s="7">
        <f t="shared" si="0"/>
        <v>45900</v>
      </c>
      <c r="J27" s="3" t="s">
        <v>41</v>
      </c>
      <c r="K27" s="3" t="s">
        <v>42</v>
      </c>
    </row>
    <row r="28" spans="1:11" x14ac:dyDescent="0.3">
      <c r="A28" s="2">
        <v>2018</v>
      </c>
      <c r="B28" s="3">
        <v>5030</v>
      </c>
      <c r="C28" s="3">
        <v>2200</v>
      </c>
      <c r="D28" s="3">
        <v>8032</v>
      </c>
      <c r="E28" s="3" t="str">
        <f>VLOOKUP(D28,'[1]Unit Table'!$A$1:$B$65536,2,FALSE)</f>
        <v>Operations</v>
      </c>
      <c r="F28" s="3">
        <v>9051</v>
      </c>
      <c r="G28" s="5">
        <v>10248</v>
      </c>
      <c r="H28" s="5">
        <v>0</v>
      </c>
      <c r="I28" s="7">
        <f t="shared" si="0"/>
        <v>10248</v>
      </c>
      <c r="J28" s="3" t="s">
        <v>14</v>
      </c>
      <c r="K28" s="3" t="s">
        <v>43</v>
      </c>
    </row>
    <row r="29" spans="1:11" x14ac:dyDescent="0.3">
      <c r="A29" s="2">
        <v>2018</v>
      </c>
      <c r="B29" s="3">
        <v>5030</v>
      </c>
      <c r="C29" s="3">
        <v>2200</v>
      </c>
      <c r="D29" s="3">
        <v>8043</v>
      </c>
      <c r="E29" s="3" t="str">
        <f>VLOOKUP(D29,'[1]Unit Table'!$A$1:$B$65536,2,FALSE)</f>
        <v>Operations</v>
      </c>
      <c r="F29" s="3">
        <v>9051</v>
      </c>
      <c r="G29" s="5">
        <v>8915</v>
      </c>
      <c r="H29" s="5">
        <v>0</v>
      </c>
      <c r="I29" s="7">
        <f t="shared" si="0"/>
        <v>8915</v>
      </c>
      <c r="J29" s="3" t="s">
        <v>14</v>
      </c>
      <c r="K29" s="3" t="s">
        <v>44</v>
      </c>
    </row>
    <row r="30" spans="1:11" ht="28.8" x14ac:dyDescent="0.3">
      <c r="A30" s="2">
        <v>2018</v>
      </c>
      <c r="B30" s="3">
        <v>5030</v>
      </c>
      <c r="C30" s="3">
        <v>2200</v>
      </c>
      <c r="D30" s="3">
        <v>8061</v>
      </c>
      <c r="E30" s="3" t="str">
        <f>VLOOKUP(D30,'[1]Unit Table'!$A$1:$B$65536,2,FALSE)</f>
        <v>Operations</v>
      </c>
      <c r="F30" s="3">
        <v>9040</v>
      </c>
      <c r="G30" s="5">
        <v>0</v>
      </c>
      <c r="H30" s="5">
        <v>17261.45</v>
      </c>
      <c r="I30" s="7">
        <f t="shared" si="0"/>
        <v>17261.45</v>
      </c>
      <c r="J30" s="3" t="s">
        <v>45</v>
      </c>
      <c r="K30" s="3" t="s">
        <v>18</v>
      </c>
    </row>
    <row r="31" spans="1:11" x14ac:dyDescent="0.3">
      <c r="A31" s="2">
        <v>2018</v>
      </c>
      <c r="B31" s="3">
        <v>5020</v>
      </c>
      <c r="C31" s="3">
        <v>2200</v>
      </c>
      <c r="D31" s="3">
        <v>6031</v>
      </c>
      <c r="E31" s="3" t="str">
        <f>VLOOKUP(D31,'[1]Unit Table'!$A$1:$B$65536,2,FALSE)</f>
        <v>Operations</v>
      </c>
      <c r="F31" s="3">
        <v>9051</v>
      </c>
      <c r="G31" s="5">
        <v>0</v>
      </c>
      <c r="H31" s="5">
        <v>7850</v>
      </c>
      <c r="I31" s="7">
        <f t="shared" si="0"/>
        <v>7850</v>
      </c>
      <c r="J31" s="3" t="s">
        <v>46</v>
      </c>
      <c r="K31" s="3" t="s">
        <v>24</v>
      </c>
    </row>
    <row r="32" spans="1:11" x14ac:dyDescent="0.3">
      <c r="A32" s="2">
        <v>2018</v>
      </c>
      <c r="B32" s="3">
        <v>5030</v>
      </c>
      <c r="C32" s="3">
        <v>2200</v>
      </c>
      <c r="D32" s="3">
        <v>8012</v>
      </c>
      <c r="E32" s="3" t="str">
        <f>VLOOKUP(D32,'[1]Unit Table'!$A$1:$B$65536,2,FALSE)</f>
        <v>Operations</v>
      </c>
      <c r="F32" s="3">
        <v>9051</v>
      </c>
      <c r="G32" s="5">
        <v>19798</v>
      </c>
      <c r="H32" s="5">
        <v>40444.089999999997</v>
      </c>
      <c r="I32" s="7">
        <f t="shared" si="0"/>
        <v>60242.09</v>
      </c>
      <c r="J32" s="3" t="s">
        <v>14</v>
      </c>
      <c r="K32" s="3" t="s">
        <v>47</v>
      </c>
    </row>
    <row r="33" spans="1:11" x14ac:dyDescent="0.3">
      <c r="A33" s="2">
        <v>2018</v>
      </c>
      <c r="B33" s="3">
        <v>5030</v>
      </c>
      <c r="C33" s="3">
        <v>2200</v>
      </c>
      <c r="D33" s="3">
        <v>8012</v>
      </c>
      <c r="E33" s="3" t="str">
        <f>VLOOKUP(D33,'[1]Unit Table'!$A$1:$B$65536,2,FALSE)</f>
        <v>Operations</v>
      </c>
      <c r="F33" s="3">
        <v>9051</v>
      </c>
      <c r="G33" s="5">
        <v>0</v>
      </c>
      <c r="H33" s="5">
        <v>0</v>
      </c>
      <c r="I33" s="7">
        <f t="shared" si="0"/>
        <v>0</v>
      </c>
      <c r="J33" s="3" t="s">
        <v>48</v>
      </c>
      <c r="K33" s="3" t="s">
        <v>10</v>
      </c>
    </row>
    <row r="34" spans="1:11" x14ac:dyDescent="0.3">
      <c r="A34" s="2">
        <v>2018</v>
      </c>
      <c r="B34" s="3">
        <v>5030</v>
      </c>
      <c r="C34" s="3">
        <v>2200</v>
      </c>
      <c r="D34" s="3">
        <v>8031</v>
      </c>
      <c r="E34" s="3" t="str">
        <f>VLOOKUP(D34,'[1]Unit Table'!$A$1:$B$65536,2,FALSE)</f>
        <v>Operations</v>
      </c>
      <c r="F34" s="3">
        <v>9045</v>
      </c>
      <c r="G34" s="5">
        <v>21570</v>
      </c>
      <c r="H34" s="5">
        <v>0</v>
      </c>
      <c r="I34" s="7">
        <f t="shared" si="0"/>
        <v>21570</v>
      </c>
      <c r="J34" s="3" t="s">
        <v>14</v>
      </c>
      <c r="K34" s="3" t="s">
        <v>49</v>
      </c>
    </row>
    <row r="35" spans="1:11" x14ac:dyDescent="0.3">
      <c r="A35" s="2">
        <v>2018</v>
      </c>
      <c r="B35" s="3">
        <v>5030</v>
      </c>
      <c r="C35" s="3">
        <v>2200</v>
      </c>
      <c r="D35" s="3">
        <v>8052</v>
      </c>
      <c r="E35" s="3" t="str">
        <f>VLOOKUP(D35,'[1]Unit Table'!$A$1:$B$65536,2,FALSE)</f>
        <v>Operations</v>
      </c>
      <c r="F35" s="3">
        <v>9051</v>
      </c>
      <c r="G35" s="5">
        <v>10214.64</v>
      </c>
      <c r="H35" s="5">
        <v>0</v>
      </c>
      <c r="I35" s="7">
        <f t="shared" si="0"/>
        <v>10214.64</v>
      </c>
      <c r="J35" s="3" t="s">
        <v>50</v>
      </c>
      <c r="K35" s="3" t="s">
        <v>32</v>
      </c>
    </row>
    <row r="36" spans="1:11" x14ac:dyDescent="0.3">
      <c r="A36" s="2">
        <v>2018</v>
      </c>
      <c r="B36" s="3">
        <v>5020</v>
      </c>
      <c r="C36" s="3">
        <v>2200</v>
      </c>
      <c r="D36" s="3">
        <v>6031</v>
      </c>
      <c r="E36" s="3" t="str">
        <f>VLOOKUP(D36,'[1]Unit Table'!$A$1:$B$65536,2,FALSE)</f>
        <v>Operations</v>
      </c>
      <c r="F36" s="3">
        <v>9051</v>
      </c>
      <c r="G36" s="5">
        <v>0</v>
      </c>
      <c r="H36" s="5">
        <v>1800</v>
      </c>
      <c r="I36" s="7">
        <f t="shared" si="0"/>
        <v>1800</v>
      </c>
      <c r="J36" s="3" t="s">
        <v>51</v>
      </c>
      <c r="K36" s="3" t="s">
        <v>24</v>
      </c>
    </row>
    <row r="37" spans="1:11" ht="28.8" x14ac:dyDescent="0.3">
      <c r="A37" s="2">
        <v>2018</v>
      </c>
      <c r="B37" s="3">
        <v>5020</v>
      </c>
      <c r="C37" s="3">
        <v>2200</v>
      </c>
      <c r="D37" s="3">
        <v>6241</v>
      </c>
      <c r="E37" s="3" t="str">
        <f>VLOOKUP(D37,'[1]Unit Table'!$A$1:$B$65536,2,FALSE)</f>
        <v>Operations</v>
      </c>
      <c r="F37" s="3">
        <v>9051</v>
      </c>
      <c r="G37" s="5">
        <v>-5579.51</v>
      </c>
      <c r="H37" s="5">
        <v>0</v>
      </c>
      <c r="I37" s="7">
        <f t="shared" si="0"/>
        <v>-5579.51</v>
      </c>
      <c r="J37" s="3" t="s">
        <v>52</v>
      </c>
      <c r="K37" s="3" t="s">
        <v>14</v>
      </c>
    </row>
    <row r="38" spans="1:11" x14ac:dyDescent="0.3">
      <c r="A38" s="2">
        <v>2018</v>
      </c>
      <c r="B38" s="3">
        <v>5030</v>
      </c>
      <c r="C38" s="3">
        <v>2200</v>
      </c>
      <c r="D38" s="3">
        <v>8031</v>
      </c>
      <c r="E38" s="3" t="str">
        <f>VLOOKUP(D38,'[1]Unit Table'!$A$1:$B$65536,2,FALSE)</f>
        <v>Operations</v>
      </c>
      <c r="F38" s="3">
        <v>9051</v>
      </c>
      <c r="G38" s="5">
        <v>22450</v>
      </c>
      <c r="H38" s="5">
        <v>0</v>
      </c>
      <c r="I38" s="7">
        <f t="shared" ref="I38:I48" si="1">SUM(G38:H38)</f>
        <v>22450</v>
      </c>
      <c r="J38" s="3" t="s">
        <v>14</v>
      </c>
      <c r="K38" s="3" t="s">
        <v>53</v>
      </c>
    </row>
    <row r="39" spans="1:11" ht="28.8" x14ac:dyDescent="0.3">
      <c r="A39" s="2">
        <v>2018</v>
      </c>
      <c r="B39" s="3">
        <v>5030</v>
      </c>
      <c r="C39" s="3">
        <v>2200</v>
      </c>
      <c r="D39" s="3">
        <v>8043</v>
      </c>
      <c r="E39" s="3" t="str">
        <f>VLOOKUP(D39,'[1]Unit Table'!$A$1:$B$65536,2,FALSE)</f>
        <v>Operations</v>
      </c>
      <c r="F39" s="3">
        <v>9051</v>
      </c>
      <c r="G39" s="5">
        <v>450</v>
      </c>
      <c r="H39" s="5">
        <v>0</v>
      </c>
      <c r="I39" s="7">
        <f t="shared" si="1"/>
        <v>450</v>
      </c>
      <c r="J39" s="3" t="s">
        <v>54</v>
      </c>
      <c r="K39" s="3" t="s">
        <v>14</v>
      </c>
    </row>
    <row r="40" spans="1:11" x14ac:dyDescent="0.3">
      <c r="A40" s="2">
        <v>2018</v>
      </c>
      <c r="B40" s="3">
        <v>5030</v>
      </c>
      <c r="C40" s="3">
        <v>2200</v>
      </c>
      <c r="D40" s="3">
        <v>8061</v>
      </c>
      <c r="E40" s="3" t="str">
        <f>VLOOKUP(D40,'[1]Unit Table'!$A$1:$B$65536,2,FALSE)</f>
        <v>Operations</v>
      </c>
      <c r="F40" s="3">
        <v>9040</v>
      </c>
      <c r="G40" s="5">
        <v>-11976.75</v>
      </c>
      <c r="H40" s="5">
        <v>0</v>
      </c>
      <c r="I40" s="7">
        <f t="shared" si="1"/>
        <v>-11976.75</v>
      </c>
      <c r="J40" s="3" t="s">
        <v>55</v>
      </c>
      <c r="K40" s="3" t="s">
        <v>14</v>
      </c>
    </row>
    <row r="41" spans="1:11" x14ac:dyDescent="0.3">
      <c r="A41" s="2">
        <v>2018</v>
      </c>
      <c r="B41" s="3">
        <v>5020</v>
      </c>
      <c r="C41" s="3">
        <v>2200</v>
      </c>
      <c r="D41" s="3">
        <v>6021</v>
      </c>
      <c r="E41" s="3" t="str">
        <f>VLOOKUP(D41,'[1]Unit Table'!$A$1:$B$65536,2,FALSE)</f>
        <v>Operations</v>
      </c>
      <c r="F41" s="3">
        <v>9051</v>
      </c>
      <c r="G41" s="5">
        <v>0</v>
      </c>
      <c r="H41" s="5">
        <v>1400</v>
      </c>
      <c r="I41" s="7">
        <f t="shared" si="1"/>
        <v>1400</v>
      </c>
      <c r="J41" s="3" t="s">
        <v>56</v>
      </c>
      <c r="K41" s="3" t="s">
        <v>24</v>
      </c>
    </row>
    <row r="42" spans="1:11" ht="28.8" x14ac:dyDescent="0.3">
      <c r="A42" s="2">
        <v>2018</v>
      </c>
      <c r="B42" s="3">
        <v>5030</v>
      </c>
      <c r="C42" s="3">
        <v>2200</v>
      </c>
      <c r="D42" s="3">
        <v>8052</v>
      </c>
      <c r="E42" s="3" t="str">
        <f>VLOOKUP(D42,'[1]Unit Table'!$A$1:$B$65536,2,FALSE)</f>
        <v>Operations</v>
      </c>
      <c r="F42" s="3">
        <v>9051</v>
      </c>
      <c r="G42" s="5">
        <v>22047.62</v>
      </c>
      <c r="H42" s="5">
        <v>0</v>
      </c>
      <c r="I42" s="7">
        <f t="shared" si="1"/>
        <v>22047.62</v>
      </c>
      <c r="J42" s="3" t="s">
        <v>57</v>
      </c>
      <c r="K42" s="3" t="s">
        <v>32</v>
      </c>
    </row>
    <row r="43" spans="1:11" x14ac:dyDescent="0.3">
      <c r="A43" s="2">
        <v>2018</v>
      </c>
      <c r="B43" s="3">
        <v>5030</v>
      </c>
      <c r="C43" s="3">
        <v>2200</v>
      </c>
      <c r="D43" s="3">
        <v>8442</v>
      </c>
      <c r="E43" s="3" t="str">
        <f>VLOOKUP(D43,'[1]Unit Table'!$A$1:$B$65536,2,FALSE)</f>
        <v>Operations</v>
      </c>
      <c r="F43" s="3">
        <v>9051</v>
      </c>
      <c r="G43" s="5">
        <v>18775</v>
      </c>
      <c r="H43" s="5">
        <v>0</v>
      </c>
      <c r="I43" s="7">
        <f t="shared" si="1"/>
        <v>18775</v>
      </c>
      <c r="J43" s="3" t="s">
        <v>14</v>
      </c>
      <c r="K43" s="3" t="s">
        <v>58</v>
      </c>
    </row>
    <row r="44" spans="1:11" x14ac:dyDescent="0.3">
      <c r="A44" s="2">
        <v>2018</v>
      </c>
      <c r="B44" s="3">
        <v>5020</v>
      </c>
      <c r="C44" s="3">
        <v>2200</v>
      </c>
      <c r="D44" s="3">
        <v>6021</v>
      </c>
      <c r="E44" s="3" t="str">
        <f>VLOOKUP(D44,'[1]Unit Table'!$A$1:$B$65536,2,FALSE)</f>
        <v>Operations</v>
      </c>
      <c r="F44" s="3">
        <v>9051</v>
      </c>
      <c r="G44" s="5">
        <v>0</v>
      </c>
      <c r="H44" s="5">
        <v>10690</v>
      </c>
      <c r="I44" s="7">
        <f t="shared" si="1"/>
        <v>10690</v>
      </c>
      <c r="J44" s="3" t="s">
        <v>14</v>
      </c>
      <c r="K44" s="3" t="s">
        <v>24</v>
      </c>
    </row>
    <row r="45" spans="1:11" x14ac:dyDescent="0.3">
      <c r="A45" s="2">
        <v>2018</v>
      </c>
      <c r="B45" s="3">
        <v>5030</v>
      </c>
      <c r="C45" s="3">
        <v>2200</v>
      </c>
      <c r="D45" s="3">
        <v>8012</v>
      </c>
      <c r="E45" s="3" t="str">
        <f>VLOOKUP(D45,'[1]Unit Table'!$A$1:$B$65536,2,FALSE)</f>
        <v>Operations</v>
      </c>
      <c r="F45" s="3">
        <v>9051</v>
      </c>
      <c r="G45" s="5">
        <v>20825.060000000001</v>
      </c>
      <c r="H45" s="5">
        <v>0</v>
      </c>
      <c r="I45" s="7">
        <f t="shared" si="1"/>
        <v>20825.060000000001</v>
      </c>
      <c r="J45" s="3" t="s">
        <v>59</v>
      </c>
      <c r="K45" s="3" t="s">
        <v>20</v>
      </c>
    </row>
    <row r="46" spans="1:11" ht="28.8" x14ac:dyDescent="0.3">
      <c r="A46" s="2">
        <v>2018</v>
      </c>
      <c r="B46" s="3">
        <v>5030</v>
      </c>
      <c r="C46" s="3">
        <v>2200</v>
      </c>
      <c r="D46" s="3">
        <v>8012</v>
      </c>
      <c r="E46" s="3" t="str">
        <f>VLOOKUP(D46,'[1]Unit Table'!$A$1:$B$65536,2,FALSE)</f>
        <v>Operations</v>
      </c>
      <c r="F46" s="3">
        <v>9051</v>
      </c>
      <c r="G46" s="5">
        <v>0</v>
      </c>
      <c r="H46" s="5">
        <v>40888</v>
      </c>
      <c r="I46" s="7">
        <f t="shared" si="1"/>
        <v>40888</v>
      </c>
      <c r="J46" s="3" t="s">
        <v>60</v>
      </c>
      <c r="K46" s="3" t="s">
        <v>10</v>
      </c>
    </row>
    <row r="47" spans="1:11" x14ac:dyDescent="0.3">
      <c r="A47" s="2">
        <v>2018</v>
      </c>
      <c r="B47" s="3">
        <v>5030</v>
      </c>
      <c r="C47" s="3">
        <v>2200</v>
      </c>
      <c r="D47" s="3">
        <v>8061</v>
      </c>
      <c r="E47" s="3" t="str">
        <f>VLOOKUP(D47,'[1]Unit Table'!$A$1:$B$65536,2,FALSE)</f>
        <v>Operations</v>
      </c>
      <c r="F47" s="3">
        <v>9040</v>
      </c>
      <c r="G47" s="5">
        <v>9094.49</v>
      </c>
      <c r="H47" s="5">
        <v>0</v>
      </c>
      <c r="I47" s="7">
        <f t="shared" si="1"/>
        <v>9094.49</v>
      </c>
      <c r="J47" s="3" t="s">
        <v>61</v>
      </c>
      <c r="K47" s="3" t="s">
        <v>62</v>
      </c>
    </row>
    <row r="48" spans="1:11" x14ac:dyDescent="0.3">
      <c r="A48" s="10">
        <v>2018</v>
      </c>
      <c r="B48" s="11">
        <v>5030</v>
      </c>
      <c r="C48" s="11">
        <v>2200</v>
      </c>
      <c r="D48" s="11">
        <v>8442</v>
      </c>
      <c r="E48" s="11" t="str">
        <f>VLOOKUP(D48,'[1]Unit Table'!$A$1:$B$65536,2,FALSE)</f>
        <v>Operations</v>
      </c>
      <c r="F48" s="11">
        <v>9051</v>
      </c>
      <c r="G48" s="12">
        <v>57394</v>
      </c>
      <c r="H48" s="12">
        <v>0</v>
      </c>
      <c r="I48" s="13">
        <f t="shared" si="1"/>
        <v>57394</v>
      </c>
      <c r="J48" s="11" t="s">
        <v>63</v>
      </c>
      <c r="K48" s="11" t="s">
        <v>64</v>
      </c>
    </row>
    <row r="49" spans="8:10" x14ac:dyDescent="0.3">
      <c r="I49" s="8">
        <f>SUM(I2:I48)</f>
        <v>680801.94000000006</v>
      </c>
    </row>
    <row r="52" spans="8:10" x14ac:dyDescent="0.3">
      <c r="H52" s="6" t="s">
        <v>68</v>
      </c>
      <c r="I52" s="8">
        <v>668566.93999999994</v>
      </c>
      <c r="J52" s="6">
        <v>668566.93999999994</v>
      </c>
    </row>
    <row r="53" spans="8:10" x14ac:dyDescent="0.3">
      <c r="H53" s="6" t="s">
        <v>69</v>
      </c>
      <c r="I53" s="8">
        <f>I19</f>
        <v>12235</v>
      </c>
      <c r="J53" s="9">
        <v>12235</v>
      </c>
    </row>
    <row r="54" spans="8:10" x14ac:dyDescent="0.3">
      <c r="J54" s="6">
        <f>SUBTOTAL(9,J52:J53)</f>
        <v>680801.94</v>
      </c>
    </row>
  </sheetData>
  <autoFilter ref="A1:K48" xr:uid="{BCB03E31-9744-4C53-8D15-A60449CA99B2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4EBA7-F29C-4855-A775-B7170CC4F948}">
  <dimension ref="A1:K35"/>
  <sheetViews>
    <sheetView workbookViewId="0">
      <pane ySplit="1" topLeftCell="A2" activePane="bottomLeft" state="frozen"/>
      <selection pane="bottomLeft" activeCell="K1" sqref="K1"/>
    </sheetView>
  </sheetViews>
  <sheetFormatPr defaultRowHeight="14.4" x14ac:dyDescent="0.3"/>
  <cols>
    <col min="5" max="5" width="11.21875" hidden="1" customWidth="1"/>
    <col min="7" max="8" width="17.44140625" style="6" hidden="1" customWidth="1"/>
    <col min="9" max="9" width="17.44140625" customWidth="1"/>
    <col min="10" max="10" width="38.6640625" customWidth="1"/>
    <col min="11" max="11" width="41.77734375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66</v>
      </c>
      <c r="F1" s="1" t="s">
        <v>4</v>
      </c>
      <c r="G1" s="4" t="s">
        <v>5</v>
      </c>
      <c r="H1" s="4" t="s">
        <v>6</v>
      </c>
      <c r="I1" s="1" t="s">
        <v>65</v>
      </c>
      <c r="J1" s="1" t="s">
        <v>7</v>
      </c>
      <c r="K1" s="1" t="s">
        <v>8</v>
      </c>
    </row>
    <row r="2" spans="1:11" ht="28.8" x14ac:dyDescent="0.3">
      <c r="A2" s="2">
        <v>2018</v>
      </c>
      <c r="B2" s="3">
        <v>5020</v>
      </c>
      <c r="C2" s="3">
        <v>2200</v>
      </c>
      <c r="D2" s="3">
        <v>6021</v>
      </c>
      <c r="E2" s="3" t="str">
        <f>VLOOKUP(D2,'[1]Unit Table'!$A$1:$B$65536,2,FALSE)</f>
        <v>Operations</v>
      </c>
      <c r="F2" s="3">
        <v>9051</v>
      </c>
      <c r="G2" s="5">
        <v>0</v>
      </c>
      <c r="H2" s="5">
        <v>1800</v>
      </c>
      <c r="I2" s="7">
        <f t="shared" ref="I2:I33" si="0">SUM(G2:H2)</f>
        <v>1800</v>
      </c>
      <c r="J2" s="3" t="s">
        <v>70</v>
      </c>
      <c r="K2" s="3" t="s">
        <v>24</v>
      </c>
    </row>
    <row r="3" spans="1:11" ht="43.2" x14ac:dyDescent="0.3">
      <c r="A3" s="2">
        <v>2018</v>
      </c>
      <c r="B3" s="3">
        <v>5020</v>
      </c>
      <c r="C3" s="3">
        <v>2200</v>
      </c>
      <c r="D3" s="3">
        <v>6021</v>
      </c>
      <c r="E3" s="3" t="str">
        <f>VLOOKUP(D3,'[1]Unit Table'!$A$1:$B$65536,2,FALSE)</f>
        <v>Operations</v>
      </c>
      <c r="F3" s="3">
        <v>9051</v>
      </c>
      <c r="G3" s="5">
        <v>0</v>
      </c>
      <c r="H3" s="5">
        <v>1400</v>
      </c>
      <c r="I3" s="7">
        <f t="shared" si="0"/>
        <v>1400</v>
      </c>
      <c r="J3" s="3" t="s">
        <v>71</v>
      </c>
      <c r="K3" s="3" t="s">
        <v>24</v>
      </c>
    </row>
    <row r="4" spans="1:11" ht="28.8" x14ac:dyDescent="0.3">
      <c r="A4" s="2">
        <v>2018</v>
      </c>
      <c r="B4" s="3">
        <v>5020</v>
      </c>
      <c r="C4" s="3">
        <v>2200</v>
      </c>
      <c r="D4" s="3">
        <v>6021</v>
      </c>
      <c r="E4" s="3" t="str">
        <f>VLOOKUP(D4,'[1]Unit Table'!$A$1:$B$65536,2,FALSE)</f>
        <v>Operations</v>
      </c>
      <c r="F4" s="3">
        <v>9051</v>
      </c>
      <c r="G4" s="5">
        <v>0</v>
      </c>
      <c r="H4" s="5">
        <v>10690</v>
      </c>
      <c r="I4" s="7">
        <f t="shared" si="0"/>
        <v>10690</v>
      </c>
      <c r="J4" s="3" t="s">
        <v>70</v>
      </c>
      <c r="K4" s="3" t="s">
        <v>24</v>
      </c>
    </row>
    <row r="5" spans="1:11" ht="28.8" x14ac:dyDescent="0.3">
      <c r="A5" s="2">
        <v>2018</v>
      </c>
      <c r="B5" s="3">
        <v>5020</v>
      </c>
      <c r="C5" s="3">
        <v>2200</v>
      </c>
      <c r="D5" s="3">
        <v>6031</v>
      </c>
      <c r="E5" s="3" t="str">
        <f>VLOOKUP(D5,'[1]Unit Table'!$A$1:$B$65536,2,FALSE)</f>
        <v>Operations</v>
      </c>
      <c r="F5" s="3">
        <v>9051</v>
      </c>
      <c r="G5" s="5">
        <v>0</v>
      </c>
      <c r="H5" s="5">
        <v>2962</v>
      </c>
      <c r="I5" s="7">
        <f t="shared" si="0"/>
        <v>2962</v>
      </c>
      <c r="J5" s="3" t="s">
        <v>70</v>
      </c>
      <c r="K5" s="3" t="s">
        <v>24</v>
      </c>
    </row>
    <row r="6" spans="1:11" ht="43.2" x14ac:dyDescent="0.3">
      <c r="A6" s="2">
        <v>2018</v>
      </c>
      <c r="B6" s="3">
        <v>5020</v>
      </c>
      <c r="C6" s="3">
        <v>2200</v>
      </c>
      <c r="D6" s="3">
        <v>6031</v>
      </c>
      <c r="E6" s="3" t="str">
        <f>VLOOKUP(D6,'[1]Unit Table'!$A$1:$B$65536,2,FALSE)</f>
        <v>Operations</v>
      </c>
      <c r="F6" s="3">
        <v>9051</v>
      </c>
      <c r="G6" s="5">
        <v>0</v>
      </c>
      <c r="H6" s="5">
        <v>1400</v>
      </c>
      <c r="I6" s="7">
        <f t="shared" si="0"/>
        <v>1400</v>
      </c>
      <c r="J6" s="3" t="s">
        <v>72</v>
      </c>
      <c r="K6" s="3" t="s">
        <v>24</v>
      </c>
    </row>
    <row r="7" spans="1:11" ht="28.8" x14ac:dyDescent="0.3">
      <c r="A7" s="2">
        <v>2018</v>
      </c>
      <c r="B7" s="3">
        <v>5020</v>
      </c>
      <c r="C7" s="3">
        <v>2200</v>
      </c>
      <c r="D7" s="3">
        <v>6031</v>
      </c>
      <c r="E7" s="3" t="str">
        <f>VLOOKUP(D7,'[1]Unit Table'!$A$1:$B$65536,2,FALSE)</f>
        <v>Operations</v>
      </c>
      <c r="F7" s="3">
        <v>9051</v>
      </c>
      <c r="G7" s="5">
        <v>0</v>
      </c>
      <c r="H7" s="5">
        <v>7850</v>
      </c>
      <c r="I7" s="7">
        <f t="shared" si="0"/>
        <v>7850</v>
      </c>
      <c r="J7" s="3" t="s">
        <v>70</v>
      </c>
      <c r="K7" s="3" t="s">
        <v>24</v>
      </c>
    </row>
    <row r="8" spans="1:11" ht="28.8" x14ac:dyDescent="0.3">
      <c r="A8" s="2">
        <v>2018</v>
      </c>
      <c r="B8" s="3">
        <v>5020</v>
      </c>
      <c r="C8" s="3">
        <v>2200</v>
      </c>
      <c r="D8" s="3">
        <v>6031</v>
      </c>
      <c r="E8" s="3" t="str">
        <f>VLOOKUP(D8,'[1]Unit Table'!$A$1:$B$65536,2,FALSE)</f>
        <v>Operations</v>
      </c>
      <c r="F8" s="3">
        <v>9051</v>
      </c>
      <c r="G8" s="5">
        <v>0</v>
      </c>
      <c r="H8" s="5">
        <v>1800</v>
      </c>
      <c r="I8" s="7">
        <f t="shared" si="0"/>
        <v>1800</v>
      </c>
      <c r="J8" s="3" t="s">
        <v>70</v>
      </c>
      <c r="K8" s="3" t="s">
        <v>24</v>
      </c>
    </row>
    <row r="9" spans="1:11" ht="28.8" x14ac:dyDescent="0.3">
      <c r="A9" s="2">
        <v>2018</v>
      </c>
      <c r="B9" s="3">
        <v>5020</v>
      </c>
      <c r="C9" s="3">
        <v>2200</v>
      </c>
      <c r="D9" s="3">
        <v>6241</v>
      </c>
      <c r="E9" s="3" t="str">
        <f>VLOOKUP(D9,'[1]Unit Table'!$A$1:$B$65536,2,FALSE)</f>
        <v>Operations</v>
      </c>
      <c r="F9" s="3">
        <v>9051</v>
      </c>
      <c r="G9" s="5">
        <f>31913.48-5579.51</f>
        <v>26333.97</v>
      </c>
      <c r="H9" s="5">
        <v>-3.637978807091713E-12</v>
      </c>
      <c r="I9" s="7">
        <f t="shared" si="0"/>
        <v>26333.969999999998</v>
      </c>
      <c r="J9" s="3" t="s">
        <v>73</v>
      </c>
      <c r="K9" s="3" t="s">
        <v>39</v>
      </c>
    </row>
    <row r="10" spans="1:11" x14ac:dyDescent="0.3">
      <c r="A10" s="2">
        <v>2018</v>
      </c>
      <c r="B10" s="3">
        <v>5030</v>
      </c>
      <c r="C10" s="3">
        <v>2200</v>
      </c>
      <c r="D10" s="3">
        <v>8011</v>
      </c>
      <c r="E10" s="3" t="str">
        <f>VLOOKUP(D10,'[1]Unit Table'!$A$1:$B$65536,2,FALSE)</f>
        <v>Operations</v>
      </c>
      <c r="F10" s="3">
        <v>9051</v>
      </c>
      <c r="G10" s="5">
        <v>112000</v>
      </c>
      <c r="H10" s="5">
        <v>0</v>
      </c>
      <c r="I10" s="7">
        <f t="shared" si="0"/>
        <v>112000</v>
      </c>
      <c r="J10" s="3" t="s">
        <v>74</v>
      </c>
      <c r="K10" s="3" t="s">
        <v>12</v>
      </c>
    </row>
    <row r="11" spans="1:11" x14ac:dyDescent="0.3">
      <c r="A11" s="2">
        <v>2018</v>
      </c>
      <c r="B11" s="3">
        <v>5030</v>
      </c>
      <c r="C11" s="3">
        <v>2200</v>
      </c>
      <c r="D11" s="3">
        <v>8012</v>
      </c>
      <c r="E11" s="3" t="str">
        <f>VLOOKUP(D11,'[1]Unit Table'!$A$1:$B$65536,2,FALSE)</f>
        <v>Operations</v>
      </c>
      <c r="F11" s="3">
        <v>9051</v>
      </c>
      <c r="G11" s="5">
        <v>0</v>
      </c>
      <c r="H11" s="5">
        <v>40614</v>
      </c>
      <c r="I11" s="7">
        <f t="shared" si="0"/>
        <v>40614</v>
      </c>
      <c r="J11" s="3" t="s">
        <v>11</v>
      </c>
      <c r="K11" s="3" t="s">
        <v>12</v>
      </c>
    </row>
    <row r="12" spans="1:11" x14ac:dyDescent="0.3">
      <c r="A12" s="2">
        <v>2018</v>
      </c>
      <c r="B12" s="3">
        <v>5030</v>
      </c>
      <c r="C12" s="3">
        <v>2200</v>
      </c>
      <c r="D12" s="3">
        <v>8012</v>
      </c>
      <c r="E12" s="3" t="str">
        <f>VLOOKUP(D12,'[1]Unit Table'!$A$1:$B$65536,2,FALSE)</f>
        <v>Operations</v>
      </c>
      <c r="F12" s="3">
        <v>9051</v>
      </c>
      <c r="G12" s="5">
        <v>9204.56</v>
      </c>
      <c r="H12" s="5">
        <v>0</v>
      </c>
      <c r="I12" s="7">
        <f t="shared" si="0"/>
        <v>9204.56</v>
      </c>
      <c r="J12" s="3" t="s">
        <v>19</v>
      </c>
      <c r="K12" s="3" t="s">
        <v>20</v>
      </c>
    </row>
    <row r="13" spans="1:11" ht="28.8" x14ac:dyDescent="0.3">
      <c r="A13" s="2">
        <v>2018</v>
      </c>
      <c r="B13" s="3">
        <v>5030</v>
      </c>
      <c r="C13" s="3">
        <v>2200</v>
      </c>
      <c r="D13" s="3">
        <v>8012</v>
      </c>
      <c r="E13" s="3" t="str">
        <f>VLOOKUP(D13,'[1]Unit Table'!$A$1:$B$65536,2,FALSE)</f>
        <v>Operations</v>
      </c>
      <c r="F13" s="3">
        <v>9051</v>
      </c>
      <c r="G13" s="5">
        <v>0</v>
      </c>
      <c r="H13" s="5">
        <v>7070</v>
      </c>
      <c r="I13" s="7">
        <f t="shared" si="0"/>
        <v>7070</v>
      </c>
      <c r="J13" s="3" t="s">
        <v>25</v>
      </c>
      <c r="K13" s="3" t="s">
        <v>10</v>
      </c>
    </row>
    <row r="14" spans="1:11" ht="28.8" x14ac:dyDescent="0.3">
      <c r="A14" s="2">
        <v>2018</v>
      </c>
      <c r="B14" s="3">
        <v>5030</v>
      </c>
      <c r="C14" s="3">
        <v>2200</v>
      </c>
      <c r="D14" s="3">
        <v>8012</v>
      </c>
      <c r="E14" s="3" t="str">
        <f>VLOOKUP(D14,'[1]Unit Table'!$A$1:$B$65536,2,FALSE)</f>
        <v>Operations</v>
      </c>
      <c r="F14" s="3">
        <v>9051</v>
      </c>
      <c r="G14" s="5">
        <v>7736.92</v>
      </c>
      <c r="H14" s="5">
        <v>0</v>
      </c>
      <c r="I14" s="7">
        <f t="shared" si="0"/>
        <v>7736.92</v>
      </c>
      <c r="J14" s="3" t="s">
        <v>26</v>
      </c>
      <c r="K14" s="3" t="s">
        <v>14</v>
      </c>
    </row>
    <row r="15" spans="1:11" ht="28.8" x14ac:dyDescent="0.3">
      <c r="A15" s="2">
        <v>2018</v>
      </c>
      <c r="B15" s="3">
        <v>5030</v>
      </c>
      <c r="C15" s="3">
        <v>2200</v>
      </c>
      <c r="D15" s="3">
        <v>8012</v>
      </c>
      <c r="E15" s="3" t="str">
        <f>VLOOKUP(D15,'[1]Unit Table'!$A$1:$B$65536,2,FALSE)</f>
        <v>Operations</v>
      </c>
      <c r="F15" s="3">
        <v>9051</v>
      </c>
      <c r="G15" s="5">
        <v>19798</v>
      </c>
      <c r="H15" s="5">
        <v>40444.089999999997</v>
      </c>
      <c r="I15" s="7">
        <f t="shared" si="0"/>
        <v>60242.09</v>
      </c>
      <c r="J15" s="3" t="s">
        <v>75</v>
      </c>
      <c r="K15" s="3" t="s">
        <v>47</v>
      </c>
    </row>
    <row r="16" spans="1:11" ht="28.8" x14ac:dyDescent="0.3">
      <c r="A16" s="2">
        <v>2018</v>
      </c>
      <c r="B16" s="3">
        <v>5030</v>
      </c>
      <c r="C16" s="3">
        <v>2200</v>
      </c>
      <c r="D16" s="3">
        <v>8012</v>
      </c>
      <c r="E16" s="3" t="str">
        <f>VLOOKUP(D16,'[1]Unit Table'!$A$1:$B$65536,2,FALSE)</f>
        <v>Operations</v>
      </c>
      <c r="F16" s="3">
        <v>9051</v>
      </c>
      <c r="G16" s="5">
        <v>0</v>
      </c>
      <c r="H16" s="5">
        <v>40888</v>
      </c>
      <c r="I16" s="7">
        <f t="shared" si="0"/>
        <v>40888</v>
      </c>
      <c r="J16" s="3" t="s">
        <v>60</v>
      </c>
      <c r="K16" s="3" t="s">
        <v>10</v>
      </c>
    </row>
    <row r="17" spans="1:11" ht="43.2" x14ac:dyDescent="0.3">
      <c r="A17" s="2">
        <v>2018</v>
      </c>
      <c r="B17" s="3">
        <v>5030</v>
      </c>
      <c r="C17" s="3">
        <v>2200</v>
      </c>
      <c r="D17" s="3">
        <v>8012</v>
      </c>
      <c r="E17" s="3" t="str">
        <f>VLOOKUP(D17,'[1]Unit Table'!$A$1:$B$65536,2,FALSE)</f>
        <v>Operations</v>
      </c>
      <c r="F17" s="3">
        <v>9074</v>
      </c>
      <c r="G17" s="5">
        <v>30544</v>
      </c>
      <c r="H17" s="5">
        <v>0</v>
      </c>
      <c r="I17" s="7">
        <f t="shared" si="0"/>
        <v>30544</v>
      </c>
      <c r="J17" s="3" t="s">
        <v>67</v>
      </c>
      <c r="K17" s="3" t="s">
        <v>76</v>
      </c>
    </row>
    <row r="18" spans="1:11" x14ac:dyDescent="0.3">
      <c r="A18" s="2">
        <v>2018</v>
      </c>
      <c r="B18" s="3">
        <v>5030</v>
      </c>
      <c r="C18" s="3">
        <v>2200</v>
      </c>
      <c r="D18" s="3">
        <v>8031</v>
      </c>
      <c r="E18" s="3" t="str">
        <f>VLOOKUP(D18,'[1]Unit Table'!$A$1:$B$65536,2,FALSE)</f>
        <v>Operations</v>
      </c>
      <c r="F18" s="3">
        <v>9045</v>
      </c>
      <c r="G18" s="5">
        <v>21570</v>
      </c>
      <c r="H18" s="5">
        <v>0</v>
      </c>
      <c r="I18" s="7">
        <f t="shared" si="0"/>
        <v>21570</v>
      </c>
      <c r="J18" s="3" t="s">
        <v>77</v>
      </c>
      <c r="K18" s="3" t="s">
        <v>49</v>
      </c>
    </row>
    <row r="19" spans="1:11" x14ac:dyDescent="0.3">
      <c r="A19" s="2">
        <v>2018</v>
      </c>
      <c r="B19" s="3">
        <v>5030</v>
      </c>
      <c r="C19" s="3">
        <v>2200</v>
      </c>
      <c r="D19" s="3">
        <v>8031</v>
      </c>
      <c r="E19" s="3" t="str">
        <f>VLOOKUP(D19,'[1]Unit Table'!$A$1:$B$65536,2,FALSE)</f>
        <v>Operations</v>
      </c>
      <c r="F19" s="3">
        <v>9051</v>
      </c>
      <c r="G19" s="5">
        <v>0</v>
      </c>
      <c r="H19" s="5">
        <v>45900</v>
      </c>
      <c r="I19" s="7">
        <f t="shared" si="0"/>
        <v>45900</v>
      </c>
      <c r="J19" s="3" t="s">
        <v>41</v>
      </c>
      <c r="K19" s="3" t="s">
        <v>42</v>
      </c>
    </row>
    <row r="20" spans="1:11" x14ac:dyDescent="0.3">
      <c r="A20" s="2">
        <v>2018</v>
      </c>
      <c r="B20" s="3">
        <v>5030</v>
      </c>
      <c r="C20" s="3">
        <v>2200</v>
      </c>
      <c r="D20" s="3">
        <v>8031</v>
      </c>
      <c r="E20" s="3" t="str">
        <f>VLOOKUP(D20,'[1]Unit Table'!$A$1:$B$65536,2,FALSE)</f>
        <v>Operations</v>
      </c>
      <c r="F20" s="3">
        <v>9051</v>
      </c>
      <c r="G20" s="5">
        <v>22450</v>
      </c>
      <c r="H20" s="5">
        <v>0</v>
      </c>
      <c r="I20" s="7">
        <f t="shared" si="0"/>
        <v>22450</v>
      </c>
      <c r="J20" s="3" t="s">
        <v>78</v>
      </c>
      <c r="K20" s="3" t="s">
        <v>53</v>
      </c>
    </row>
    <row r="21" spans="1:11" x14ac:dyDescent="0.3">
      <c r="A21" s="2">
        <v>2018</v>
      </c>
      <c r="B21" s="3">
        <v>5030</v>
      </c>
      <c r="C21" s="3">
        <v>2200</v>
      </c>
      <c r="D21" s="3">
        <v>8032</v>
      </c>
      <c r="E21" s="3" t="str">
        <f>VLOOKUP(D21,'[1]Unit Table'!$A$1:$B$65536,2,FALSE)</f>
        <v>Operations</v>
      </c>
      <c r="F21" s="3">
        <v>9051</v>
      </c>
      <c r="G21" s="5">
        <v>49227</v>
      </c>
      <c r="H21" s="5">
        <v>0</v>
      </c>
      <c r="I21" s="7">
        <f t="shared" si="0"/>
        <v>49227</v>
      </c>
      <c r="J21" s="3" t="s">
        <v>79</v>
      </c>
      <c r="K21" s="3" t="s">
        <v>30</v>
      </c>
    </row>
    <row r="22" spans="1:11" ht="43.2" x14ac:dyDescent="0.3">
      <c r="A22" s="2">
        <v>2018</v>
      </c>
      <c r="B22" s="3">
        <v>5030</v>
      </c>
      <c r="C22" s="3">
        <v>2200</v>
      </c>
      <c r="D22" s="3">
        <v>8032</v>
      </c>
      <c r="E22" s="3" t="str">
        <f>VLOOKUP(D22,'[1]Unit Table'!$A$1:$B$65536,2,FALSE)</f>
        <v>Operations</v>
      </c>
      <c r="F22" s="3">
        <v>9051</v>
      </c>
      <c r="G22" s="5">
        <v>10248</v>
      </c>
      <c r="H22" s="5">
        <v>0</v>
      </c>
      <c r="I22" s="7">
        <f t="shared" si="0"/>
        <v>10248</v>
      </c>
      <c r="J22" s="3" t="s">
        <v>80</v>
      </c>
      <c r="K22" s="3" t="s">
        <v>43</v>
      </c>
    </row>
    <row r="23" spans="1:11" ht="28.8" x14ac:dyDescent="0.3">
      <c r="A23" s="2">
        <v>2018</v>
      </c>
      <c r="B23" s="3">
        <v>5030</v>
      </c>
      <c r="C23" s="3">
        <v>2200</v>
      </c>
      <c r="D23" s="3">
        <v>8043</v>
      </c>
      <c r="E23" s="3" t="str">
        <f>VLOOKUP(D23,'[1]Unit Table'!$A$1:$B$65536,2,FALSE)</f>
        <v>Operations</v>
      </c>
      <c r="F23" s="3">
        <v>9051</v>
      </c>
      <c r="G23" s="5">
        <v>8915</v>
      </c>
      <c r="H23" s="5">
        <v>0</v>
      </c>
      <c r="I23" s="7">
        <f t="shared" si="0"/>
        <v>8915</v>
      </c>
      <c r="J23" s="3" t="s">
        <v>81</v>
      </c>
      <c r="K23" s="3" t="s">
        <v>44</v>
      </c>
    </row>
    <row r="24" spans="1:11" ht="28.8" x14ac:dyDescent="0.3">
      <c r="A24" s="2">
        <v>2018</v>
      </c>
      <c r="B24" s="3">
        <v>5030</v>
      </c>
      <c r="C24" s="3">
        <v>2200</v>
      </c>
      <c r="D24" s="3">
        <v>8043</v>
      </c>
      <c r="E24" s="3" t="str">
        <f>VLOOKUP(D24,'[1]Unit Table'!$A$1:$B$65536,2,FALSE)</f>
        <v>Operations</v>
      </c>
      <c r="F24" s="3">
        <v>9051</v>
      </c>
      <c r="G24" s="5">
        <v>450</v>
      </c>
      <c r="H24" s="5">
        <v>0</v>
      </c>
      <c r="I24" s="7">
        <f t="shared" si="0"/>
        <v>450</v>
      </c>
      <c r="J24" s="3" t="s">
        <v>54</v>
      </c>
      <c r="K24" s="3" t="s">
        <v>14</v>
      </c>
    </row>
    <row r="25" spans="1:11" x14ac:dyDescent="0.3">
      <c r="A25" s="2">
        <v>2018</v>
      </c>
      <c r="B25" s="3">
        <v>5030</v>
      </c>
      <c r="C25" s="3">
        <v>2200</v>
      </c>
      <c r="D25" s="3">
        <v>8052</v>
      </c>
      <c r="E25" s="3" t="str">
        <f>VLOOKUP(D25,'[1]Unit Table'!$A$1:$B$65536,2,FALSE)</f>
        <v>Operations</v>
      </c>
      <c r="F25" s="3">
        <v>9051</v>
      </c>
      <c r="G25" s="5">
        <v>3710</v>
      </c>
      <c r="H25" s="5">
        <v>0</v>
      </c>
      <c r="I25" s="7">
        <f t="shared" si="0"/>
        <v>3710</v>
      </c>
      <c r="J25" s="3" t="s">
        <v>31</v>
      </c>
      <c r="K25" s="3" t="s">
        <v>32</v>
      </c>
    </row>
    <row r="26" spans="1:11" x14ac:dyDescent="0.3">
      <c r="A26" s="2">
        <v>2018</v>
      </c>
      <c r="B26" s="3">
        <v>5030</v>
      </c>
      <c r="C26" s="3">
        <v>2200</v>
      </c>
      <c r="D26" s="3">
        <v>8052</v>
      </c>
      <c r="E26" s="3" t="str">
        <f>VLOOKUP(D26,'[1]Unit Table'!$A$1:$B$65536,2,FALSE)</f>
        <v>Operations</v>
      </c>
      <c r="F26" s="3">
        <v>9051</v>
      </c>
      <c r="G26" s="5">
        <v>10214.64</v>
      </c>
      <c r="H26" s="5">
        <v>0</v>
      </c>
      <c r="I26" s="7">
        <f t="shared" si="0"/>
        <v>10214.64</v>
      </c>
      <c r="J26" s="3" t="s">
        <v>50</v>
      </c>
      <c r="K26" s="3" t="s">
        <v>32</v>
      </c>
    </row>
    <row r="27" spans="1:11" ht="28.8" x14ac:dyDescent="0.3">
      <c r="A27" s="2">
        <v>2018</v>
      </c>
      <c r="B27" s="3">
        <v>5030</v>
      </c>
      <c r="C27" s="3">
        <v>2200</v>
      </c>
      <c r="D27" s="3">
        <v>8052</v>
      </c>
      <c r="E27" s="3" t="str">
        <f>VLOOKUP(D27,'[1]Unit Table'!$A$1:$B$65536,2,FALSE)</f>
        <v>Operations</v>
      </c>
      <c r="F27" s="3">
        <v>9051</v>
      </c>
      <c r="G27" s="5">
        <v>22047.62</v>
      </c>
      <c r="H27" s="5">
        <v>0</v>
      </c>
      <c r="I27" s="7">
        <f t="shared" si="0"/>
        <v>22047.62</v>
      </c>
      <c r="J27" s="3" t="s">
        <v>57</v>
      </c>
      <c r="K27" s="3" t="s">
        <v>32</v>
      </c>
    </row>
    <row r="28" spans="1:11" x14ac:dyDescent="0.3">
      <c r="A28" s="2">
        <v>2018</v>
      </c>
      <c r="B28" s="3">
        <v>5030</v>
      </c>
      <c r="C28" s="3">
        <v>2200</v>
      </c>
      <c r="D28" s="3">
        <v>8053</v>
      </c>
      <c r="E28" s="3" t="str">
        <f>VLOOKUP(D28,'[1]Unit Table'!$A$1:$B$65536,2,FALSE)</f>
        <v>Operations</v>
      </c>
      <c r="F28" s="3">
        <v>9051</v>
      </c>
      <c r="G28" s="5">
        <v>5000</v>
      </c>
      <c r="H28" s="5">
        <v>0</v>
      </c>
      <c r="I28" s="7">
        <f t="shared" si="0"/>
        <v>5000</v>
      </c>
      <c r="J28" s="3" t="s">
        <v>21</v>
      </c>
      <c r="K28" s="3" t="s">
        <v>22</v>
      </c>
    </row>
    <row r="29" spans="1:11" ht="28.8" x14ac:dyDescent="0.3">
      <c r="A29" s="2">
        <v>2018</v>
      </c>
      <c r="B29" s="3">
        <v>5030</v>
      </c>
      <c r="C29" s="3">
        <v>2200</v>
      </c>
      <c r="D29" s="3">
        <v>8061</v>
      </c>
      <c r="E29" s="3" t="str">
        <f>VLOOKUP(D29,'[1]Unit Table'!$A$1:$B$65536,2,FALSE)</f>
        <v>Operations</v>
      </c>
      <c r="F29" s="3">
        <v>9040</v>
      </c>
      <c r="G29" s="5">
        <f>15750.95-11976.75</f>
        <v>3774.2000000000007</v>
      </c>
      <c r="H29" s="5">
        <v>0</v>
      </c>
      <c r="I29" s="7">
        <f t="shared" si="0"/>
        <v>3774.2000000000007</v>
      </c>
      <c r="J29" s="3" t="s">
        <v>17</v>
      </c>
      <c r="K29" s="3" t="s">
        <v>18</v>
      </c>
    </row>
    <row r="30" spans="1:11" ht="28.8" x14ac:dyDescent="0.3">
      <c r="A30" s="2">
        <v>2018</v>
      </c>
      <c r="B30" s="3">
        <v>5030</v>
      </c>
      <c r="C30" s="3">
        <v>2200</v>
      </c>
      <c r="D30" s="3">
        <v>8061</v>
      </c>
      <c r="E30" s="3" t="str">
        <f>VLOOKUP(D30,'[1]Unit Table'!$A$1:$B$65536,2,FALSE)</f>
        <v>Operations</v>
      </c>
      <c r="F30" s="3">
        <v>9040</v>
      </c>
      <c r="G30" s="5">
        <v>0</v>
      </c>
      <c r="H30" s="5">
        <v>17261.45</v>
      </c>
      <c r="I30" s="7">
        <f t="shared" si="0"/>
        <v>17261.45</v>
      </c>
      <c r="J30" s="3" t="s">
        <v>45</v>
      </c>
      <c r="K30" s="3" t="s">
        <v>18</v>
      </c>
    </row>
    <row r="31" spans="1:11" x14ac:dyDescent="0.3">
      <c r="A31" s="2">
        <v>2018</v>
      </c>
      <c r="B31" s="3">
        <v>5030</v>
      </c>
      <c r="C31" s="3">
        <v>2200</v>
      </c>
      <c r="D31" s="3">
        <v>8061</v>
      </c>
      <c r="E31" s="3" t="str">
        <f>VLOOKUP(D31,'[1]Unit Table'!$A$1:$B$65536,2,FALSE)</f>
        <v>Operations</v>
      </c>
      <c r="F31" s="3">
        <v>9040</v>
      </c>
      <c r="G31" s="5">
        <v>9094.49</v>
      </c>
      <c r="H31" s="5">
        <v>0</v>
      </c>
      <c r="I31" s="7">
        <f t="shared" si="0"/>
        <v>9094.49</v>
      </c>
      <c r="J31" s="3" t="s">
        <v>61</v>
      </c>
      <c r="K31" s="3" t="s">
        <v>62</v>
      </c>
    </row>
    <row r="32" spans="1:11" x14ac:dyDescent="0.3">
      <c r="A32" s="2">
        <v>2018</v>
      </c>
      <c r="B32" s="3">
        <v>5030</v>
      </c>
      <c r="C32" s="3">
        <v>2200</v>
      </c>
      <c r="D32" s="3">
        <v>8442</v>
      </c>
      <c r="E32" s="3" t="str">
        <f>VLOOKUP(D32,'[1]Unit Table'!$A$1:$B$65536,2,FALSE)</f>
        <v>Operations</v>
      </c>
      <c r="F32" s="3">
        <v>9051</v>
      </c>
      <c r="G32" s="5">
        <v>18775</v>
      </c>
      <c r="H32" s="5">
        <v>0</v>
      </c>
      <c r="I32" s="7">
        <f t="shared" si="0"/>
        <v>18775</v>
      </c>
      <c r="J32" s="3" t="s">
        <v>82</v>
      </c>
      <c r="K32" s="3" t="s">
        <v>58</v>
      </c>
    </row>
    <row r="33" spans="1:11" x14ac:dyDescent="0.3">
      <c r="A33" s="2">
        <v>2018</v>
      </c>
      <c r="B33" s="3">
        <v>5030</v>
      </c>
      <c r="C33" s="3">
        <v>2200</v>
      </c>
      <c r="D33" s="3">
        <v>8442</v>
      </c>
      <c r="E33" s="3" t="str">
        <f>VLOOKUP(D33,'[1]Unit Table'!$A$1:$B$65536,2,FALSE)</f>
        <v>Operations</v>
      </c>
      <c r="F33" s="3">
        <v>9051</v>
      </c>
      <c r="G33" s="5">
        <v>57394</v>
      </c>
      <c r="H33" s="5">
        <v>0</v>
      </c>
      <c r="I33" s="7">
        <f t="shared" si="0"/>
        <v>57394</v>
      </c>
      <c r="J33" s="3" t="s">
        <v>63</v>
      </c>
      <c r="K33" s="3" t="s">
        <v>64</v>
      </c>
    </row>
    <row r="35" spans="1:11" x14ac:dyDescent="0.3">
      <c r="I35" s="8">
        <f>SUM(I2:I34)</f>
        <v>668566.93999999994</v>
      </c>
    </row>
  </sheetData>
  <autoFilter ref="A1:K33" xr:uid="{BCB03E31-9744-4C53-8D15-A60449CA99B2}">
    <sortState xmlns:xlrd2="http://schemas.microsoft.com/office/spreadsheetml/2017/richdata2" ref="A2:K33">
      <sortCondition ref="B2:B33"/>
      <sortCondition ref="D2:D33"/>
      <sortCondition ref="F2:F33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7F11F-F6ED-4942-938C-C90E90A878F4}">
  <dimension ref="A1:F43"/>
  <sheetViews>
    <sheetView tabSelected="1" workbookViewId="0">
      <pane ySplit="1" topLeftCell="A30" activePane="bottomLeft" state="frozen"/>
      <selection pane="bottomLeft" activeCell="H31" sqref="H31"/>
    </sheetView>
  </sheetViews>
  <sheetFormatPr defaultRowHeight="14.4" x14ac:dyDescent="0.3"/>
  <cols>
    <col min="1" max="1" width="6.21875" customWidth="1"/>
    <col min="2" max="2" width="8" customWidth="1"/>
    <col min="3" max="3" width="15.77734375" customWidth="1"/>
    <col min="4" max="4" width="12.5546875" customWidth="1"/>
    <col min="5" max="5" width="24" customWidth="1"/>
    <col min="6" max="6" width="19.44140625" customWidth="1"/>
  </cols>
  <sheetData>
    <row r="1" spans="1:6" ht="28.8" x14ac:dyDescent="0.3">
      <c r="A1" s="14" t="s">
        <v>1</v>
      </c>
      <c r="B1" s="19" t="s">
        <v>93</v>
      </c>
      <c r="C1" s="14" t="s">
        <v>85</v>
      </c>
      <c r="D1" s="14" t="s">
        <v>65</v>
      </c>
      <c r="E1" s="14" t="s">
        <v>84</v>
      </c>
      <c r="F1" s="14" t="s">
        <v>83</v>
      </c>
    </row>
    <row r="2" spans="1:6" ht="57.6" x14ac:dyDescent="0.3">
      <c r="A2" s="15">
        <v>5020</v>
      </c>
      <c r="B2" s="15">
        <v>6021</v>
      </c>
      <c r="C2" s="15" t="s">
        <v>86</v>
      </c>
      <c r="D2" s="16">
        <v>1800</v>
      </c>
      <c r="E2" s="15" t="s">
        <v>70</v>
      </c>
      <c r="F2" s="15" t="s">
        <v>24</v>
      </c>
    </row>
    <row r="3" spans="1:6" ht="72" x14ac:dyDescent="0.3">
      <c r="A3" s="15">
        <v>5020</v>
      </c>
      <c r="B3" s="15">
        <v>6021</v>
      </c>
      <c r="C3" s="15" t="s">
        <v>86</v>
      </c>
      <c r="D3" s="16">
        <v>1400</v>
      </c>
      <c r="E3" s="15" t="s">
        <v>71</v>
      </c>
      <c r="F3" s="15" t="s">
        <v>24</v>
      </c>
    </row>
    <row r="4" spans="1:6" ht="57.6" x14ac:dyDescent="0.3">
      <c r="A4" s="15">
        <v>5020</v>
      </c>
      <c r="B4" s="15">
        <v>6021</v>
      </c>
      <c r="C4" s="15" t="s">
        <v>86</v>
      </c>
      <c r="D4" s="16">
        <v>10690</v>
      </c>
      <c r="E4" s="15" t="s">
        <v>70</v>
      </c>
      <c r="F4" s="15" t="s">
        <v>24</v>
      </c>
    </row>
    <row r="5" spans="1:6" ht="57.6" x14ac:dyDescent="0.3">
      <c r="A5" s="15">
        <v>5020</v>
      </c>
      <c r="B5" s="15">
        <v>6031</v>
      </c>
      <c r="C5" s="15" t="s">
        <v>86</v>
      </c>
      <c r="D5" s="16">
        <v>2962</v>
      </c>
      <c r="E5" s="15" t="s">
        <v>70</v>
      </c>
      <c r="F5" s="15" t="s">
        <v>24</v>
      </c>
    </row>
    <row r="6" spans="1:6" ht="72" x14ac:dyDescent="0.3">
      <c r="A6" s="15">
        <v>5020</v>
      </c>
      <c r="B6" s="15">
        <v>6031</v>
      </c>
      <c r="C6" s="15" t="s">
        <v>86</v>
      </c>
      <c r="D6" s="16">
        <v>1400</v>
      </c>
      <c r="E6" s="15" t="s">
        <v>72</v>
      </c>
      <c r="F6" s="15" t="s">
        <v>24</v>
      </c>
    </row>
    <row r="7" spans="1:6" ht="57.6" x14ac:dyDescent="0.3">
      <c r="A7" s="15">
        <v>5020</v>
      </c>
      <c r="B7" s="15">
        <v>6031</v>
      </c>
      <c r="C7" s="15" t="s">
        <v>86</v>
      </c>
      <c r="D7" s="16">
        <v>7850</v>
      </c>
      <c r="E7" s="15" t="s">
        <v>70</v>
      </c>
      <c r="F7" s="15" t="s">
        <v>24</v>
      </c>
    </row>
    <row r="10" spans="1:6" ht="28.8" x14ac:dyDescent="0.3">
      <c r="A10" s="14" t="s">
        <v>1</v>
      </c>
      <c r="B10" s="19" t="s">
        <v>93</v>
      </c>
      <c r="C10" s="14" t="s">
        <v>85</v>
      </c>
      <c r="D10" s="14" t="s">
        <v>65</v>
      </c>
      <c r="E10" s="14" t="s">
        <v>84</v>
      </c>
      <c r="F10" s="14" t="s">
        <v>83</v>
      </c>
    </row>
    <row r="11" spans="1:6" ht="57.6" x14ac:dyDescent="0.3">
      <c r="A11" s="15">
        <v>5020</v>
      </c>
      <c r="B11" s="15">
        <v>6031</v>
      </c>
      <c r="C11" s="15" t="s">
        <v>86</v>
      </c>
      <c r="D11" s="16">
        <v>1800</v>
      </c>
      <c r="E11" s="15" t="s">
        <v>70</v>
      </c>
      <c r="F11" s="15" t="s">
        <v>24</v>
      </c>
    </row>
    <row r="12" spans="1:6" ht="43.2" x14ac:dyDescent="0.3">
      <c r="A12" s="15">
        <v>5020</v>
      </c>
      <c r="B12" s="15">
        <v>6241</v>
      </c>
      <c r="C12" s="15" t="s">
        <v>87</v>
      </c>
      <c r="D12" s="16">
        <v>26333.969999999998</v>
      </c>
      <c r="E12" s="15" t="s">
        <v>73</v>
      </c>
      <c r="F12" s="15" t="s">
        <v>39</v>
      </c>
    </row>
    <row r="13" spans="1:6" ht="28.8" x14ac:dyDescent="0.3">
      <c r="A13" s="15">
        <v>5030</v>
      </c>
      <c r="B13" s="15">
        <v>8011</v>
      </c>
      <c r="C13" s="15" t="s">
        <v>88</v>
      </c>
      <c r="D13" s="16">
        <v>112000</v>
      </c>
      <c r="E13" s="15" t="s">
        <v>74</v>
      </c>
      <c r="F13" s="15" t="s">
        <v>12</v>
      </c>
    </row>
    <row r="14" spans="1:6" ht="28.8" x14ac:dyDescent="0.3">
      <c r="A14" s="15">
        <v>5030</v>
      </c>
      <c r="B14" s="15">
        <v>8012</v>
      </c>
      <c r="C14" s="15" t="s">
        <v>88</v>
      </c>
      <c r="D14" s="16">
        <v>40614</v>
      </c>
      <c r="E14" s="15" t="s">
        <v>11</v>
      </c>
      <c r="F14" s="15" t="s">
        <v>12</v>
      </c>
    </row>
    <row r="15" spans="1:6" ht="28.8" x14ac:dyDescent="0.3">
      <c r="A15" s="15">
        <v>5030</v>
      </c>
      <c r="B15" s="15">
        <v>8012</v>
      </c>
      <c r="C15" s="15" t="s">
        <v>88</v>
      </c>
      <c r="D15" s="16">
        <v>9204.56</v>
      </c>
      <c r="E15" s="15" t="s">
        <v>19</v>
      </c>
      <c r="F15" s="15" t="s">
        <v>20</v>
      </c>
    </row>
    <row r="16" spans="1:6" ht="28.8" x14ac:dyDescent="0.3">
      <c r="A16" s="15">
        <v>5030</v>
      </c>
      <c r="B16" s="15">
        <v>8012</v>
      </c>
      <c r="C16" s="15" t="s">
        <v>88</v>
      </c>
      <c r="D16" s="16">
        <v>7070</v>
      </c>
      <c r="E16" s="15" t="s">
        <v>25</v>
      </c>
      <c r="F16" s="15" t="s">
        <v>10</v>
      </c>
    </row>
    <row r="17" spans="1:6" ht="28.8" x14ac:dyDescent="0.3">
      <c r="A17" s="15">
        <v>5030</v>
      </c>
      <c r="B17" s="15">
        <v>8012</v>
      </c>
      <c r="C17" s="15" t="s">
        <v>88</v>
      </c>
      <c r="D17" s="16">
        <v>7736.92</v>
      </c>
      <c r="E17" s="15" t="s">
        <v>26</v>
      </c>
      <c r="F17" s="15" t="s">
        <v>14</v>
      </c>
    </row>
    <row r="18" spans="1:6" ht="28.8" x14ac:dyDescent="0.3">
      <c r="A18" s="15">
        <v>5030</v>
      </c>
      <c r="B18" s="15">
        <v>8012</v>
      </c>
      <c r="C18" s="15" t="s">
        <v>88</v>
      </c>
      <c r="D18" s="16">
        <v>60242.09</v>
      </c>
      <c r="E18" s="15" t="s">
        <v>75</v>
      </c>
      <c r="F18" s="15" t="s">
        <v>47</v>
      </c>
    </row>
    <row r="19" spans="1:6" x14ac:dyDescent="0.3">
      <c r="A19" s="15">
        <v>5030</v>
      </c>
      <c r="B19" s="15">
        <v>8012</v>
      </c>
      <c r="C19" s="15" t="s">
        <v>88</v>
      </c>
      <c r="D19" s="16">
        <v>40888</v>
      </c>
      <c r="E19" s="15" t="s">
        <v>60</v>
      </c>
      <c r="F19" s="15" t="s">
        <v>10</v>
      </c>
    </row>
    <row r="20" spans="1:6" ht="43.2" x14ac:dyDescent="0.3">
      <c r="A20" s="15">
        <v>5030</v>
      </c>
      <c r="B20" s="15">
        <v>8012</v>
      </c>
      <c r="C20" s="15" t="s">
        <v>88</v>
      </c>
      <c r="D20" s="16">
        <v>30544</v>
      </c>
      <c r="E20" s="15" t="s">
        <v>67</v>
      </c>
      <c r="F20" s="15" t="s">
        <v>76</v>
      </c>
    </row>
    <row r="21" spans="1:6" x14ac:dyDescent="0.3">
      <c r="A21" s="15">
        <v>5030</v>
      </c>
      <c r="B21" s="15">
        <v>8031</v>
      </c>
      <c r="C21" s="15" t="s">
        <v>88</v>
      </c>
      <c r="D21" s="16">
        <v>21570</v>
      </c>
      <c r="E21" s="15" t="s">
        <v>77</v>
      </c>
      <c r="F21" s="15" t="s">
        <v>49</v>
      </c>
    </row>
    <row r="22" spans="1:6" x14ac:dyDescent="0.3">
      <c r="A22" s="15">
        <v>5030</v>
      </c>
      <c r="B22" s="15">
        <v>8031</v>
      </c>
      <c r="C22" s="15" t="s">
        <v>88</v>
      </c>
      <c r="D22" s="16">
        <v>45900</v>
      </c>
      <c r="E22" s="15" t="s">
        <v>41</v>
      </c>
      <c r="F22" s="15" t="s">
        <v>42</v>
      </c>
    </row>
    <row r="23" spans="1:6" x14ac:dyDescent="0.3">
      <c r="A23" s="15">
        <v>5030</v>
      </c>
      <c r="B23" s="15">
        <v>8031</v>
      </c>
      <c r="C23" s="15" t="s">
        <v>88</v>
      </c>
      <c r="D23" s="16">
        <v>22450</v>
      </c>
      <c r="E23" s="15" t="s">
        <v>78</v>
      </c>
      <c r="F23" s="15" t="s">
        <v>53</v>
      </c>
    </row>
    <row r="24" spans="1:6" ht="28.8" x14ac:dyDescent="0.3">
      <c r="A24" s="15">
        <v>5030</v>
      </c>
      <c r="B24" s="15">
        <v>8032</v>
      </c>
      <c r="C24" s="15" t="s">
        <v>88</v>
      </c>
      <c r="D24" s="16">
        <v>49227</v>
      </c>
      <c r="E24" s="15" t="s">
        <v>79</v>
      </c>
      <c r="F24" s="15" t="s">
        <v>30</v>
      </c>
    </row>
    <row r="29" spans="1:6" ht="28.8" x14ac:dyDescent="0.3">
      <c r="A29" s="14" t="s">
        <v>1</v>
      </c>
      <c r="B29" s="19" t="s">
        <v>93</v>
      </c>
      <c r="C29" s="14" t="s">
        <v>85</v>
      </c>
      <c r="D29" s="14" t="s">
        <v>65</v>
      </c>
      <c r="E29" s="14" t="s">
        <v>84</v>
      </c>
      <c r="F29" s="14" t="s">
        <v>83</v>
      </c>
    </row>
    <row r="30" spans="1:6" ht="72" x14ac:dyDescent="0.3">
      <c r="A30" s="15">
        <v>5030</v>
      </c>
      <c r="B30" s="15">
        <v>8032</v>
      </c>
      <c r="C30" s="15" t="s">
        <v>88</v>
      </c>
      <c r="D30" s="16">
        <v>10248</v>
      </c>
      <c r="E30" s="15" t="s">
        <v>80</v>
      </c>
      <c r="F30" s="15" t="s">
        <v>43</v>
      </c>
    </row>
    <row r="31" spans="1:6" ht="43.2" x14ac:dyDescent="0.3">
      <c r="A31" s="15">
        <v>5030</v>
      </c>
      <c r="B31" s="15">
        <v>8043</v>
      </c>
      <c r="C31" s="15" t="s">
        <v>89</v>
      </c>
      <c r="D31" s="16">
        <v>8915</v>
      </c>
      <c r="E31" s="15" t="s">
        <v>81</v>
      </c>
      <c r="F31" s="15" t="s">
        <v>44</v>
      </c>
    </row>
    <row r="32" spans="1:6" ht="57.6" x14ac:dyDescent="0.3">
      <c r="A32" s="15">
        <v>5030</v>
      </c>
      <c r="B32" s="15">
        <v>8043</v>
      </c>
      <c r="C32" s="15" t="s">
        <v>89</v>
      </c>
      <c r="D32" s="16">
        <v>450</v>
      </c>
      <c r="E32" s="15" t="s">
        <v>54</v>
      </c>
      <c r="F32" s="15" t="s">
        <v>14</v>
      </c>
    </row>
    <row r="33" spans="1:6" ht="28.8" x14ac:dyDescent="0.3">
      <c r="A33" s="15">
        <v>5030</v>
      </c>
      <c r="B33" s="15">
        <v>8052</v>
      </c>
      <c r="C33" s="15" t="s">
        <v>88</v>
      </c>
      <c r="D33" s="16">
        <v>3710</v>
      </c>
      <c r="E33" s="15" t="s">
        <v>31</v>
      </c>
      <c r="F33" s="15" t="s">
        <v>32</v>
      </c>
    </row>
    <row r="34" spans="1:6" ht="28.8" x14ac:dyDescent="0.3">
      <c r="A34" s="15">
        <v>5030</v>
      </c>
      <c r="B34" s="15">
        <v>8052</v>
      </c>
      <c r="C34" s="15" t="s">
        <v>88</v>
      </c>
      <c r="D34" s="16">
        <v>10214.64</v>
      </c>
      <c r="E34" s="15" t="s">
        <v>50</v>
      </c>
      <c r="F34" s="15" t="s">
        <v>32</v>
      </c>
    </row>
    <row r="35" spans="1:6" ht="28.8" x14ac:dyDescent="0.3">
      <c r="A35" s="15">
        <v>5030</v>
      </c>
      <c r="B35" s="15">
        <v>8052</v>
      </c>
      <c r="C35" s="15" t="s">
        <v>88</v>
      </c>
      <c r="D35" s="16">
        <v>22047.62</v>
      </c>
      <c r="E35" s="15" t="s">
        <v>57</v>
      </c>
      <c r="F35" s="15" t="s">
        <v>32</v>
      </c>
    </row>
    <row r="36" spans="1:6" ht="28.8" x14ac:dyDescent="0.3">
      <c r="A36" s="15">
        <v>5030</v>
      </c>
      <c r="B36" s="15">
        <v>8053</v>
      </c>
      <c r="C36" s="15" t="s">
        <v>90</v>
      </c>
      <c r="D36" s="16">
        <v>5000</v>
      </c>
      <c r="E36" s="15" t="s">
        <v>21</v>
      </c>
      <c r="F36" s="15" t="s">
        <v>22</v>
      </c>
    </row>
    <row r="37" spans="1:6" ht="28.8" x14ac:dyDescent="0.3">
      <c r="A37" s="15">
        <v>5030</v>
      </c>
      <c r="B37" s="15">
        <v>8061</v>
      </c>
      <c r="C37" s="15" t="s">
        <v>91</v>
      </c>
      <c r="D37" s="16">
        <v>3774.2000000000007</v>
      </c>
      <c r="E37" s="15" t="s">
        <v>17</v>
      </c>
      <c r="F37" s="15" t="s">
        <v>18</v>
      </c>
    </row>
    <row r="38" spans="1:6" ht="28.8" x14ac:dyDescent="0.3">
      <c r="A38" s="15">
        <v>5030</v>
      </c>
      <c r="B38" s="15">
        <v>8061</v>
      </c>
      <c r="C38" s="15" t="s">
        <v>91</v>
      </c>
      <c r="D38" s="16">
        <v>17261.45</v>
      </c>
      <c r="E38" s="15" t="s">
        <v>45</v>
      </c>
      <c r="F38" s="15" t="s">
        <v>18</v>
      </c>
    </row>
    <row r="39" spans="1:6" x14ac:dyDescent="0.3">
      <c r="A39" s="15">
        <v>5030</v>
      </c>
      <c r="B39" s="15">
        <v>8061</v>
      </c>
      <c r="C39" s="15" t="s">
        <v>91</v>
      </c>
      <c r="D39" s="16">
        <v>9094.49</v>
      </c>
      <c r="E39" s="15" t="s">
        <v>61</v>
      </c>
      <c r="F39" s="15" t="s">
        <v>62</v>
      </c>
    </row>
    <row r="40" spans="1:6" ht="28.8" x14ac:dyDescent="0.3">
      <c r="A40" s="15">
        <v>5030</v>
      </c>
      <c r="B40" s="15">
        <v>8442</v>
      </c>
      <c r="C40" s="15" t="s">
        <v>92</v>
      </c>
      <c r="D40" s="16">
        <v>18775</v>
      </c>
      <c r="E40" s="15" t="s">
        <v>82</v>
      </c>
      <c r="F40" s="15" t="s">
        <v>58</v>
      </c>
    </row>
    <row r="41" spans="1:6" ht="28.8" x14ac:dyDescent="0.3">
      <c r="A41" s="15">
        <v>5030</v>
      </c>
      <c r="B41" s="15">
        <v>8442</v>
      </c>
      <c r="C41" s="15" t="s">
        <v>92</v>
      </c>
      <c r="D41" s="16">
        <v>57394</v>
      </c>
      <c r="E41" s="15" t="s">
        <v>63</v>
      </c>
      <c r="F41" s="15" t="s">
        <v>64</v>
      </c>
    </row>
    <row r="42" spans="1:6" ht="15" thickBot="1" x14ac:dyDescent="0.35">
      <c r="C42" s="18" t="s">
        <v>65</v>
      </c>
      <c r="D42" s="17">
        <v>668566.93999999994</v>
      </c>
    </row>
    <row r="43" spans="1:6" ht="15" thickTop="1" x14ac:dyDescent="0.3"/>
  </sheetData>
  <autoFilter ref="A1:F41" xr:uid="{BCB03E31-9744-4C53-8D15-A60449CA99B2}">
    <sortState xmlns:xlrd2="http://schemas.microsoft.com/office/spreadsheetml/2017/richdata2" ref="A2:F41">
      <sortCondition ref="A2:A41"/>
      <sortCondition ref="B2:B41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Total</vt:lpstr>
      <vt:lpstr>Operation</vt:lpstr>
      <vt:lpstr>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 Yang</dc:creator>
  <cp:lastModifiedBy>Li Yang</cp:lastModifiedBy>
  <dcterms:created xsi:type="dcterms:W3CDTF">2019-10-07T20:42:58Z</dcterms:created>
  <dcterms:modified xsi:type="dcterms:W3CDTF">2019-10-09T14:31:31Z</dcterms:modified>
</cp:coreProperties>
</file>